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685" activeTab="6"/>
  </bookViews>
  <sheets>
    <sheet name="Orçamento Sintético" sheetId="2" r:id="rId1"/>
    <sheet name="CPUs" sheetId="4" r:id="rId2"/>
    <sheet name="Orçamento Analítico" sheetId="3" state="hidden" r:id="rId3"/>
    <sheet name="CPU" sheetId="8" state="hidden" r:id="rId4"/>
    <sheet name="NOVO CÁLCULO BDI COMUM" sheetId="6" r:id="rId5"/>
    <sheet name="NOVO CÁLCULO BDI DIFERENCIADO" sheetId="7" r:id="rId6"/>
    <sheet name="CRONOGRAMA" sheetId="5" r:id="rId7"/>
  </sheets>
  <externalReferences>
    <externalReference r:id="rId8"/>
    <externalReference r:id="rId9"/>
    <externalReference r:id="rId10"/>
    <externalReference r:id="rId11"/>
  </externalReferences>
  <definedNames>
    <definedName name="\0" localSheetId="6">[1]habitação!#REF!</definedName>
    <definedName name="\0" localSheetId="4">[2]HABITAÇÃO!#REF!</definedName>
    <definedName name="\0" localSheetId="5">[2]HABITAÇÃO!#REF!</definedName>
    <definedName name="\0">[2]HABITAÇÃO!#REF!</definedName>
    <definedName name="\a" localSheetId="6">#REF!</definedName>
    <definedName name="\a" localSheetId="4">#REF!</definedName>
    <definedName name="\a" localSheetId="5">#REF!</definedName>
    <definedName name="\a">#REF!</definedName>
    <definedName name="\s" localSheetId="6">#REF!</definedName>
    <definedName name="\s" localSheetId="4">#REF!</definedName>
    <definedName name="\s" localSheetId="5">#REF!</definedName>
    <definedName name="\s">#REF!</definedName>
    <definedName name="\z" localSheetId="6">#REF!</definedName>
    <definedName name="\z" localSheetId="4">#REF!</definedName>
    <definedName name="\z" localSheetId="5">#REF!</definedName>
    <definedName name="\z">#REF!</definedName>
    <definedName name="_Fill" localSheetId="6">#REF!</definedName>
    <definedName name="_Fill" localSheetId="4" hidden="1">#REF!</definedName>
    <definedName name="_Fill" localSheetId="5" hidden="1">#REF!</definedName>
    <definedName name="_Fill" hidden="1">#REF!</definedName>
    <definedName name="a" localSheetId="6">#REF!</definedName>
    <definedName name="a" localSheetId="4">#REF!</definedName>
    <definedName name="a" localSheetId="5">#REF!</definedName>
    <definedName name="a">#REF!</definedName>
    <definedName name="APOIO" localSheetId="6">#REF!</definedName>
    <definedName name="APOIO" localSheetId="4">#REF!</definedName>
    <definedName name="APOIO" localSheetId="5">#REF!</definedName>
    <definedName name="APOIO">#REF!</definedName>
    <definedName name="ATEND" localSheetId="6">#REF!</definedName>
    <definedName name="ATEND" localSheetId="4">#REF!</definedName>
    <definedName name="ATEND" localSheetId="5">#REF!</definedName>
    <definedName name="ATEND">#REF!</definedName>
    <definedName name="BDImol" localSheetId="6">#REF!</definedName>
    <definedName name="BDImol" localSheetId="4">#REF!</definedName>
    <definedName name="BDImol" localSheetId="5">#REF!</definedName>
    <definedName name="BDImol">#REF!</definedName>
    <definedName name="CAIXAS" localSheetId="6">#REF!</definedName>
    <definedName name="CAIXAS" localSheetId="4">#REF!</definedName>
    <definedName name="CAIXAS" localSheetId="5">#REF!</definedName>
    <definedName name="CAIXAS">#REF!</definedName>
    <definedName name="D" localSheetId="6">#REF!</definedName>
    <definedName name="D" localSheetId="4">#REF!</definedName>
    <definedName name="D" localSheetId="5">#REF!</definedName>
    <definedName name="D">#REF!</definedName>
    <definedName name="_xlnm.Database" localSheetId="6">#REF!</definedName>
    <definedName name="_xlnm.Database" localSheetId="4">#REF!</definedName>
    <definedName name="_xlnm.Database" localSheetId="5">#REF!</definedName>
    <definedName name="_xlnm.Database">#REF!</definedName>
    <definedName name="DESNIVEL" localSheetId="6">{#N/A,#N/A,FALSE,"RESUMO-BB1";#N/A,#N/A,FALSE,"MOD-A01-R - BB1";#N/A,#N/A,FALSE,"URB-BB1"}</definedName>
    <definedName name="DESNIVEL" localSheetId="4" hidden="1">{#N/A,#N/A,FALSE,"RESUMO-BB1";#N/A,#N/A,FALSE,"MOD-A01-R - BB1";#N/A,#N/A,FALSE,"URB-BB1"}</definedName>
    <definedName name="DESNIVEL" localSheetId="5" hidden="1">{#N/A,#N/A,FALSE,"RESUMO-BB1";#N/A,#N/A,FALSE,"MOD-A01-R - BB1";#N/A,#N/A,FALSE,"URB-BB1"}</definedName>
    <definedName name="DESNIVEL" hidden="1">{#N/A,#N/A,FALSE,"RESUMO-BB1";#N/A,#N/A,FALSE,"MOD-A01-R - BB1";#N/A,#N/A,FALSE,"URB-BB1"}</definedName>
    <definedName name="Excel_BuiltIn_Criteria" localSheetId="6">#REF!</definedName>
    <definedName name="Excel_BuiltIn_Criteria" localSheetId="4">#REF!</definedName>
    <definedName name="Excel_BuiltIn_Criteria" localSheetId="5">#REF!</definedName>
    <definedName name="Excel_BuiltIn_Criteria">#REF!</definedName>
    <definedName name="EXPEDIENTE" localSheetId="6">#REF!</definedName>
    <definedName name="EXPEDIENTE" localSheetId="4">#REF!</definedName>
    <definedName name="EXPEDIENTE" localSheetId="5">#REF!</definedName>
    <definedName name="EXPEDIENTE">#REF!</definedName>
    <definedName name="GERENC" localSheetId="6">#REF!</definedName>
    <definedName name="GERENC" localSheetId="4">#REF!</definedName>
    <definedName name="GERENC" localSheetId="5">#REF!</definedName>
    <definedName name="GERENC">#REF!</definedName>
    <definedName name="Granito" localSheetId="6">#REF!</definedName>
    <definedName name="Granito" localSheetId="4">#REF!</definedName>
    <definedName name="Granito" localSheetId="5">#REF!</definedName>
    <definedName name="Granito">#REF!</definedName>
    <definedName name="jjjj" localSheetId="6">#REF!</definedName>
    <definedName name="jjjj" localSheetId="4">#REF!</definedName>
    <definedName name="jjjj" localSheetId="5">#REF!</definedName>
    <definedName name="jjjj">#REF!</definedName>
    <definedName name="_xlnm.Print_Area" localSheetId="6">CRONOGRAMA!$A$1:$AB$63</definedName>
    <definedName name="_xlnm.Print_Area" localSheetId="4">'NOVO CÁLCULO BDI COMUM'!$A$1:$D$42</definedName>
    <definedName name="_xlnm.Print_Area" localSheetId="5">'NOVO CÁLCULO BDI DIFERENCIADO'!$A$1:$D$41</definedName>
    <definedName name="PÚBLICO" localSheetId="6">#REF!</definedName>
    <definedName name="PÚBLICO" localSheetId="4">#REF!</definedName>
    <definedName name="PÚBLICO" localSheetId="5">#REF!</definedName>
    <definedName name="PÚBLICO">#REF!</definedName>
    <definedName name="S" localSheetId="6">#REF!</definedName>
    <definedName name="S" localSheetId="4" hidden="1">#REF!</definedName>
    <definedName name="S" localSheetId="5" hidden="1">#REF!</definedName>
    <definedName name="S" hidden="1">#REF!</definedName>
    <definedName name="WERTS" localSheetId="6">#REF!</definedName>
    <definedName name="WERTS" localSheetId="4">#REF!</definedName>
    <definedName name="WERTS" localSheetId="5">#REF!</definedName>
    <definedName name="WERTS">#REF!</definedName>
    <definedName name="wrn.BB1." localSheetId="6">{#N/A,#N/A,FALSE,"RESUMO-BB1";#N/A,#N/A,FALSE,"MOD-A01-R - BB1";#N/A,#N/A,FALSE,"URB-BB1"}</definedName>
    <definedName name="wrn.BB1." localSheetId="4" hidden="1">{#N/A,#N/A,FALSE,"RESUMO-BB1";#N/A,#N/A,FALSE,"MOD-A01-R - BB1";#N/A,#N/A,FALSE,"URB-BB1"}</definedName>
    <definedName name="wrn.BB1." localSheetId="5" hidden="1">{#N/A,#N/A,FALSE,"RESUMO-BB1";#N/A,#N/A,FALSE,"MOD-A01-R - BB1";#N/A,#N/A,FALSE,"URB-BB1"}</definedName>
    <definedName name="wrn.BB1." hidden="1">{#N/A,#N/A,FALSE,"RESUMO-BB1";#N/A,#N/A,FALSE,"MOD-A01-R - BB1";#N/A,#N/A,FALSE,"URB-BB1"}</definedName>
    <definedName name="wrn.BETER." localSheetId="6">{#N/A,#N/A,FALSE,"BETER -1";#N/A,#N/A,FALSE,"BETER -2";#N/A,#N/A,FALSE,"BETER -3";#N/A,#N/A,FALSE,"BETER -urb";#N/A,#N/A,FALSE,"BETER -RESUMO"}</definedName>
    <definedName name="wrn.BETER." localSheetId="4" hidden="1">{#N/A,#N/A,FALSE,"BETER -1";#N/A,#N/A,FALSE,"BETER -2";#N/A,#N/A,FALSE,"BETER -3";#N/A,#N/A,FALSE,"BETER -urb";#N/A,#N/A,FALSE,"BETER -RESUMO"}</definedName>
    <definedName name="wrn.BETER." localSheetId="5" hidden="1">{#N/A,#N/A,FALSE,"BETER -1";#N/A,#N/A,FALSE,"BETER -2";#N/A,#N/A,FALSE,"BETER -3";#N/A,#N/A,FALSE,"BETER -urb";#N/A,#N/A,FALSE,"BETER -RESUMO"}</definedName>
    <definedName name="wrn.BETER." hidden="1">{#N/A,#N/A,FALSE,"BETER -1";#N/A,#N/A,FALSE,"BETER -2";#N/A,#N/A,FALSE,"BETER -3";#N/A,#N/A,FALSE,"BETER -urb";#N/A,#N/A,FALSE,"BETER -RESUMO"}</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4" i="7" l="1"/>
  <c r="U15" i="5" l="1"/>
  <c r="Q57" i="5"/>
  <c r="U51" i="5"/>
  <c r="Q53" i="5"/>
  <c r="E53" i="5"/>
  <c r="C55" i="5"/>
  <c r="U57" i="5" s="1"/>
  <c r="B54" i="5"/>
  <c r="C51" i="5"/>
  <c r="M53" i="5" s="1"/>
  <c r="B50" i="5"/>
  <c r="C47" i="5"/>
  <c r="Q49" i="5" s="1"/>
  <c r="C43" i="5"/>
  <c r="I45" i="5" s="1"/>
  <c r="C39" i="5"/>
  <c r="U41" i="5" s="1"/>
  <c r="C35" i="5"/>
  <c r="U37" i="5" s="1"/>
  <c r="C31" i="5"/>
  <c r="U33" i="5" s="1"/>
  <c r="B30" i="5"/>
  <c r="C27" i="5"/>
  <c r="U29" i="5" s="1"/>
  <c r="B26" i="5"/>
  <c r="C23" i="5"/>
  <c r="Q25" i="5" s="1"/>
  <c r="C19" i="5"/>
  <c r="I21" i="5" s="1"/>
  <c r="C15" i="5"/>
  <c r="U17" i="5" s="1"/>
  <c r="C11" i="5"/>
  <c r="U13" i="5" s="1"/>
  <c r="C7" i="5"/>
  <c r="U9" i="5" s="1"/>
  <c r="D34" i="7"/>
  <c r="C29" i="7"/>
  <c r="D35" i="6"/>
  <c r="C29" i="6"/>
  <c r="D12" i="6" s="1"/>
  <c r="B46" i="5"/>
  <c r="B42" i="5"/>
  <c r="B38" i="5"/>
  <c r="B34" i="5"/>
  <c r="B22" i="5"/>
  <c r="A22" i="5"/>
  <c r="B18" i="5"/>
  <c r="A18" i="5"/>
  <c r="B14" i="5"/>
  <c r="A14" i="5"/>
  <c r="B10" i="5"/>
  <c r="A10" i="5"/>
  <c r="A6" i="5"/>
  <c r="I9" i="5" l="1"/>
  <c r="E17" i="5"/>
  <c r="Q41" i="5"/>
  <c r="M17" i="5"/>
  <c r="I53" i="5"/>
  <c r="U49" i="5"/>
  <c r="C58" i="5"/>
  <c r="Y61" i="5" s="1"/>
  <c r="U45" i="5"/>
  <c r="U59" i="5" s="1"/>
  <c r="E9" i="5"/>
  <c r="I17" i="5"/>
  <c r="M45" i="5"/>
  <c r="Q45" i="5"/>
  <c r="U53" i="5"/>
  <c r="Q17" i="5"/>
  <c r="E21" i="5"/>
  <c r="M37" i="5"/>
  <c r="M59" i="5" s="1"/>
  <c r="Q37" i="5"/>
  <c r="I13" i="5"/>
  <c r="Q13" i="5"/>
  <c r="I25" i="5"/>
  <c r="U25" i="5"/>
  <c r="M25" i="5"/>
  <c r="M13" i="5"/>
  <c r="D14" i="6"/>
  <c r="I29" i="5"/>
  <c r="I33" i="5"/>
  <c r="M29" i="5"/>
  <c r="M33" i="5"/>
  <c r="Q29" i="5"/>
  <c r="Q33" i="5"/>
  <c r="E13" i="5"/>
  <c r="I59" i="5" l="1"/>
  <c r="I60" i="5" s="1"/>
  <c r="I61" i="5" s="1"/>
  <c r="Q59" i="5"/>
  <c r="Q60" i="5" s="1"/>
  <c r="Q61" i="5" s="1"/>
  <c r="Q62" i="5" s="1"/>
  <c r="E59" i="5"/>
  <c r="E60" i="5" s="1"/>
  <c r="M60" i="5"/>
  <c r="M61" i="5" s="1"/>
  <c r="M62" i="5" s="1"/>
  <c r="U60" i="5"/>
  <c r="U61" i="5"/>
  <c r="D55" i="5"/>
  <c r="E61" i="5"/>
  <c r="E62" i="5" s="1"/>
  <c r="E63" i="5" s="1"/>
  <c r="I63" i="5" s="1"/>
  <c r="D47" i="5"/>
  <c r="I62" i="5"/>
  <c r="D35" i="5"/>
  <c r="D19" i="5"/>
  <c r="D43" i="5"/>
  <c r="D23" i="5"/>
  <c r="D15" i="5"/>
  <c r="D7" i="5"/>
  <c r="D31" i="5"/>
  <c r="D27" i="5"/>
  <c r="Y62" i="5"/>
  <c r="D39" i="5"/>
  <c r="D51" i="5"/>
  <c r="D11" i="5"/>
  <c r="U62" i="5"/>
  <c r="D58" i="5" l="1"/>
  <c r="M63" i="5"/>
  <c r="Q63" i="5" s="1"/>
  <c r="U63" i="5" s="1"/>
  <c r="Y63" i="5" s="1"/>
</calcChain>
</file>

<file path=xl/sharedStrings.xml><?xml version="1.0" encoding="utf-8"?>
<sst xmlns="http://schemas.openxmlformats.org/spreadsheetml/2006/main" count="17883" uniqueCount="1124">
  <si>
    <t>OBJETO:</t>
  </si>
  <si>
    <t>CONCLUSÃO DA OBRA VOLTADA PARA A REFORMA E MODERNIZAÇÃO DOS SANITÁ-RIOS LOCALIZADOS ENTRE O 7° E O 11° PAVIMENTOS DO BLOCO GRAÇA ARANHA DO PRÉDIO-SEDE DA PROCURADORIA DA REPÚBLICA NO RIO DE JANEIRO – PR/RJ</t>
  </si>
  <si>
    <t>LOCAL:</t>
  </si>
  <si>
    <t>AVENIDA NILO PEÇANHA N°31, CENTRO, RIO DE JANEIRO - RJ</t>
  </si>
  <si>
    <t>SERVIÇOS E MATERIAIS DE USO COMUM (BDI = 26,34%)</t>
  </si>
  <si>
    <t>ITEM</t>
  </si>
  <si>
    <t>CÓDIGO</t>
  </si>
  <si>
    <t>BANCO</t>
  </si>
  <si>
    <t>DESCRIÇÃO</t>
  </si>
  <si>
    <t>UND</t>
  </si>
  <si>
    <t>QUANT.</t>
  </si>
  <si>
    <t>VALOR (R$)</t>
  </si>
  <si>
    <t>PESO (%)</t>
  </si>
  <si>
    <t>UNITÁRIO</t>
  </si>
  <si>
    <t>TOTAL</t>
  </si>
  <si>
    <t>(S/BDI)</t>
  </si>
  <si>
    <t>(C/BDI)</t>
  </si>
  <si>
    <t xml:space="preserve"> 1 </t>
  </si>
  <si>
    <t>MOBILIZAÇÃO E DESMOBILIZAÇÃO DA OBRA</t>
  </si>
  <si>
    <t xml:space="preserve"> 1.1 </t>
  </si>
  <si>
    <t>030110030116030114</t>
  </si>
  <si>
    <t>AGETOP CIVIL</t>
  </si>
  <si>
    <t>Mobilizar os meios e recursos necessários, inclusive financeiro, para a execução e posterior encerramento da obra, compreendendo transportes, equipamentos, mão-de-obra, materiais de construção e acessórios diversos de apoio.</t>
  </si>
  <si>
    <t>und</t>
  </si>
  <si>
    <t xml:space="preserve"> 2 </t>
  </si>
  <si>
    <t>CANTEIRO DE OBRAS</t>
  </si>
  <si>
    <t xml:space="preserve"> 2.1 </t>
  </si>
  <si>
    <t>MANUTENÇÃO, CONSERVAÇÃO E MATERIAIS DE CONSUMO</t>
  </si>
  <si>
    <t xml:space="preserve"> 2.1.1 </t>
  </si>
  <si>
    <t>55.01.07
13570
14048
14045
42408</t>
  </si>
  <si>
    <t>EMBASA
EMOP
SBC
SBC
SINAPI</t>
  </si>
  <si>
    <t>Manter e conservar, de forma permanente e sistemática, o canteiro de obras, observando: ①as regras estabelecidas nas Normas Regulamentadoras n° 18 e 35; ② o emprego e utilização, pelos seus funcionários, dos Equipamentos de Proteção Individual – EPI - e coletiva – EPC; ③ a promoção contínua de revisões preventivas e/ou corretivas de máquinas e ferramentas, coletivas ou individuais; ④ a limpeza permanente do espaço físico e instalações do canteiro, descartando de imediato, como entulho, ferramentas, tijolos, areia e outros materiais e objetos que não mais serão utilizados ou empregados.</t>
  </si>
  <si>
    <t xml:space="preserve"> 2.2 </t>
  </si>
  <si>
    <t>PLACA DE OBRA</t>
  </si>
  <si>
    <t xml:space="preserve"> 2.2.1 </t>
  </si>
  <si>
    <t xml:space="preserve"> 02.020.0003-A </t>
  </si>
  <si>
    <t>EMOP</t>
  </si>
  <si>
    <t>Fornecer e instalar, conforme modelo padrão do MPF a ser entregue pelo corpo de fiscalização, 1 (uma) placa de identificação de obra com 1,60 m² de área útil. A placa deverá ser confeccionada com lona digital e impressão em plotter.</t>
  </si>
  <si>
    <t>m²</t>
  </si>
  <si>
    <t xml:space="preserve"> 2.3 </t>
  </si>
  <si>
    <t>TRANSPORTES MANUAIS</t>
  </si>
  <si>
    <t xml:space="preserve"> 2.3.1 </t>
  </si>
  <si>
    <t>10027805.001.0182-A100266100268100220100197100225100195</t>
  </si>
  <si>
    <t>SINAPI
EMOP
SINAPI
SINAPI
SINAPI
SINAPI
SINAPI
SINAPI</t>
  </si>
  <si>
    <t>Efetuar a armazenagem, a movimentação e o transporte manual interno dos materiais de construção e de acabamento a serem empregados na obra observando ① a separação por tipo e de acordo com sua finalidade, ② a armazenagem em local adequado e na ordem de utilização; ③ a rotulagem e identificação de todos os insumos e ④ o transporte, do canteiro de obras para os locais previstos para uso, por meio de técnicas e procedimentos que observem a função e o tipo de carga a ser manejada.</t>
  </si>
  <si>
    <t xml:space="preserve"> 3 </t>
  </si>
  <si>
    <t>ADMINISTRAÇÃO DA OBRA</t>
  </si>
  <si>
    <t xml:space="preserve"> 3.1 </t>
  </si>
  <si>
    <t>SBC</t>
  </si>
  <si>
    <t>Preparar e fornecer, antes de iniciar os trabalhos, 1 (um) documento impresso contendo o ‘Programa de Condições e Meio Ambiente de Trabalho’ – PCMAT – da Contratada, estabelecendo neste as medidas de controle e prevenção de acidentes e de doenças ocupacionais e definindo quais os procedimentos e planejamento que serão adotados para antecipação e mitigação de riscos.</t>
  </si>
  <si>
    <t xml:space="preserve"> 3.2 </t>
  </si>
  <si>
    <t>Preparar e fornecer, antes de iniciar a obra, 1 (um) documento impresso contendo o ‘Programa de Prevenção de Riscos Ambientais’ – PPRA, com o objetivo de antecipar, identificar, avaliar e controlar os riscos ambientais esperados no ambiente dos trabalhos contratados, além de propor medidas de prevenção e controle.</t>
  </si>
  <si>
    <t xml:space="preserve"> 3.3 </t>
  </si>
  <si>
    <t xml:space="preserve"> 90778 </t>
  </si>
  <si>
    <t>SINAPI</t>
  </si>
  <si>
    <t>Promover o acompanhamento técnico sistemático da obra por meio de visitas periódicas visando: ① assegurar que a reforma esteja sendo executada conforme o contratado e dentro do prazo estabelecido; ② orientar a sua mão de obra, compra de materiais de construção e correção de falhas construtivas.</t>
  </si>
  <si>
    <t>H</t>
  </si>
  <si>
    <t xml:space="preserve"> 4 </t>
  </si>
  <si>
    <t>SERVIÇOS INICIAIS</t>
  </si>
  <si>
    <t xml:space="preserve"> 4.1 </t>
  </si>
  <si>
    <t xml:space="preserve"> 2450 </t>
  </si>
  <si>
    <t>ORSE</t>
  </si>
  <si>
    <t>Antes de iniciar os trabalhos a Contratada deverá efetuar uma limpeza profunda nos sanitários masculino e feminino, assim como nos hall de acesso, em todos os pavimentos, compreendendo a remoção de materiais de construção como: sobras de peças cerâmicas, placas e retalhos de gesso, sacos de cimento, areia a granel, sacos de cimento-cola, portas de madeira e acessórios, luminárias e etc. Os materiais em comento deverão ser posteriormente armazenados em local específico a ser informado pela Administração da PR/RJ. Adicionalmente, a Contratada deverá, também, promover a varrição de pisos, paredes e esquadrias com vassoura apropriada, visando a remoção de resíduos e detritos grosseiros que possam interferir, prejudicar ou impedir o bom andamento dos trabalhos contratados.</t>
  </si>
  <si>
    <t xml:space="preserve"> 4.2 </t>
  </si>
  <si>
    <t>Remover, com cautela, 2 (duas) aduelas (caixonetes) instaladas nos acessos aos sanitários masculino e feminino do 11° pavimento, incluindo alizares e tacos de fixação. O material oriundo da retirada deverá ser descartado de imediato como entulho.</t>
  </si>
  <si>
    <t xml:space="preserve"> 4.3 </t>
  </si>
  <si>
    <t xml:space="preserve"> 73896/001 </t>
  </si>
  <si>
    <t>Remover, cuidadosamente, o revestimento cerâmico das paredes, incluindo o rejunte e argamassa colante de assentamento, nos seguintes trechos: ① No 11° pavimento, na área do Shaft do sanitário masculino e no entorno das aduelas removidas em ambos os sanitários; ②No 10° pavimento, na área do Shaft do sanitário masculino; ③ No 8° pavimento, na área do Shaft do sanitário masculino e em trecho adjacente a este, com altura de 2,60 metros e largura de 0,45 metro, próximo ao 2° mictório; ④ No perímetro das janelas dos sanitários masculino e feminino de todos os pavimentos; ⑤ Nos trechos que possam ser danificados devido a instalação das divisórias em todos os pavimentos e ⑥ Nos trechos passíveis de substituição, a critério do corpo de fiscalização.</t>
  </si>
  <si>
    <t xml:space="preserve"> 4.4 </t>
  </si>
  <si>
    <t xml:space="preserve"> ED-48480 </t>
  </si>
  <si>
    <t>SETOP</t>
  </si>
  <si>
    <t>Remover, cuidadosamente, o revestimento cerâmico dos pisos, incluindo o rejunte e argamassa colante de assentamento, nos seguintes trechos: ① Próximo às soleiras e aduelas dos sanitários do 11° pavimento; ② Nos trechos que possam ser danificados devido a instalação das divisórias em todos os pavimentos e ③ Nos trechos passíveis de substituição, a critério do corpo de fiscalização.</t>
  </si>
  <si>
    <t xml:space="preserve"> 4.5 </t>
  </si>
  <si>
    <t xml:space="preserve"> 0201002050 </t>
  </si>
  <si>
    <t>AGESUL</t>
  </si>
  <si>
    <t>Remover, cuidadosamente, as soleiras: ① de mármore, nos acessos aos sanitários masculino e feminino do 11° pavimento e ② de granito, na entrada do hall de acesso aos sanitários no 9° e 10° pavimentos.</t>
  </si>
  <si>
    <t xml:space="preserve"> 4.6 </t>
  </si>
  <si>
    <t xml:space="preserve"> 97641 </t>
  </si>
  <si>
    <t>Demolir, cuidadosamente, o restante do forro de gesso presente nos halls de acesso aos sanitários localizados nos 7° e 9° pavimentos, compreendendo no serviço a remoção dos destroços e resíduos produzidos como entulho.</t>
  </si>
  <si>
    <t xml:space="preserve"> 5 </t>
  </si>
  <si>
    <t>ALVENARIAS E DIVISÓRIAS</t>
  </si>
  <si>
    <t xml:space="preserve"> 5.1 </t>
  </si>
  <si>
    <t>ALVENARIAS</t>
  </si>
  <si>
    <t xml:space="preserve"> 5.1.1 </t>
  </si>
  <si>
    <t>Efetuar reparos na alvenaria nos trechos que venham a ficar danificados durante: ① a remoção do revestimento cerâmico das paredes; ② o eventual remanejamento de pontos hidrossanitários; ③ a instalação das divisórias de mármore e ④ a execução da retirada das aduelas existentes nos sanitários masculino e feminino no 11° pavimento.</t>
  </si>
  <si>
    <t xml:space="preserve"> 5.2 </t>
  </si>
  <si>
    <t>DIVISORIAS</t>
  </si>
  <si>
    <t xml:space="preserve"> 5.2.1 </t>
  </si>
  <si>
    <t xml:space="preserve"> 79627 </t>
  </si>
  <si>
    <t>Fornecer e assentar divisórias em mármore branco clássico com 3,0 (três) centímetros de espessura, polidas nos dois lados e quinas arredondadas. As superfícies polidas deverão ser predominantemente brancas, sem veios, rajados ou manchas. Todas as peças deverão ser engastadas diretamente no piso e paredes, de forma firme, rija e segura, com argamassa de cimento e areia no traço 1:4 e arrematadas com cimento branco ou material equivalente. Conforme projeto entregue, as divisórias ficarão localizadas: ① nos boxes das bacias sanitárias dos sanitários masculino e feminino; ② como tapa-vista no sanitário feminino; ③ como separação entre o 1° mictório e a bancada dos lavatórios no sanitário masculino e ④ como separação entre o 2° e o 1° mictório no sanitário masculino.</t>
  </si>
  <si>
    <t xml:space="preserve"> 6 </t>
  </si>
  <si>
    <t>INSTALAÇÕES</t>
  </si>
  <si>
    <t xml:space="preserve"> 6.1 </t>
  </si>
  <si>
    <t>INSTALAÇÕES HIDROSSANITÁRIAS</t>
  </si>
  <si>
    <t xml:space="preserve"> 6.1.1 </t>
  </si>
  <si>
    <t xml:space="preserve"> 1680 </t>
  </si>
  <si>
    <t>Revisar as condições de funcionamento dos pontos sanitários que atenderão lavatórios, bacias sanitárias, mictórios e caixas sifonadas no que se refere a eventuais obstruções, entupimentos, presença de detritos e/ou corpos estranhos, vazamentos, captação, escoamento de efluentes e o correto posicionamento dos eixos horizontal e vertical de instalação fixados em projeto. Os pontos que venham a apresentar anormalidade deverão ser limpos, desentupidos, reparados e remanejados, compreendendo nos serviços o fornecimento e instalação dos materiais hidrossanitários e de revestimento que se fizerem necessários.</t>
  </si>
  <si>
    <t xml:space="preserve"> 6.1.2 </t>
  </si>
  <si>
    <t xml:space="preserve"> 1204 </t>
  </si>
  <si>
    <t>Revisar as condições de funcionamento dos pontos hidráulicos que atenderão lavatórios, bacias sanitárias, mictórios e duchas higiênicas no que se refere a eventuais obstruções, entupimentos, presença de detritos e/ou corpos estranhos, vazamentos, pressão, escoamento e o correto posicionamento dos eixos horizontal e vertical de instalação estabelecidos em projeto. Os pontos que venham a apresentar anormalidade deverão ser reparados e remanejados, compreendendo nos serviços o fornecimento e instalação dos materiais hidrossanitários e de revestimento que se fizerem necessários.</t>
  </si>
  <si>
    <t xml:space="preserve"> 6.2 </t>
  </si>
  <si>
    <t>INSTALAÇÕES ELÉTRICAS</t>
  </si>
  <si>
    <t xml:space="preserve"> 6.2.1 </t>
  </si>
  <si>
    <t xml:space="preserve"> 171491 </t>
  </si>
  <si>
    <t>SEDOP</t>
  </si>
  <si>
    <t>Revisar as condições de funcionamento dos pontos de luz instalados nos sanitários masculino e feminino, assim como no hall de acesso, avaliando o estado da isolação dos condutores, temperatura durante o funcionamento, tensão e a respectiva conexão com disjuntores e barramentos.</t>
  </si>
  <si>
    <t>pt</t>
  </si>
  <si>
    <t xml:space="preserve"> 6.2.2 </t>
  </si>
  <si>
    <t xml:space="preserve"> 628 </t>
  </si>
  <si>
    <t>Revisar as condições de funcionamento das tomadas instaladas sobre as bancadas dos sanitários masculino e feminino, avaliando o estado da isolação dos condutores, temperatura durante o funcionamento, tensão e a respectiva conexão com disjuntores e barramentos.</t>
  </si>
  <si>
    <t xml:space="preserve"> 6.2.3 </t>
  </si>
  <si>
    <t xml:space="preserve"> 632 </t>
  </si>
  <si>
    <t>Revisar as condições de funcionamento dos interruptores instaladas nos sanitários masculino e feminino, avaliando o estado da isolação dos condutores, temperatura durante o funcionamento, tensão e a respectiva conexão com disjuntores e barramentos.</t>
  </si>
  <si>
    <t xml:space="preserve"> 6.2.4 </t>
  </si>
  <si>
    <t xml:space="preserve"> 97597 </t>
  </si>
  <si>
    <t>Fornecer e instalar no teto dos sanitários, conforme projeto fornecido, unidade de sensores de presença dotados de fotocélula, do tipo bivolt e que atendam a uma potência instalada de 1.000 W.</t>
  </si>
  <si>
    <t xml:space="preserve"> 6.2.5 </t>
  </si>
  <si>
    <t xml:space="preserve"> 92023 </t>
  </si>
  <si>
    <t>Fornecer e instalar nos sanitários masculino e feminino do 11° pavimento, interruptor simples dotado de 1 (um) módulo embutido, do tipo 2P + T 10 A, incluindo suporte e placa.</t>
  </si>
  <si>
    <t xml:space="preserve"> 7 </t>
  </si>
  <si>
    <t>REVESTIMENTOS</t>
  </si>
  <si>
    <t xml:space="preserve"> 7.1 </t>
  </si>
  <si>
    <t>CHAPISCO/EMBOÇO</t>
  </si>
  <si>
    <t xml:space="preserve"> 7.1.1 </t>
  </si>
  <si>
    <t xml:space="preserve"> 87878 </t>
  </si>
  <si>
    <t>Chapiscar, com colher de pedreiro e peneira de malha grossa, e empregando argamassa de cimento e areia no traço 1:3, trechos da alvenaria que venham ser refeitos, reconstruídos ou alvos de danos devido às diversas etapas e a natureza intrínseca dos serviços contratados.</t>
  </si>
  <si>
    <t xml:space="preserve"> 7.1.2 </t>
  </si>
  <si>
    <t xml:space="preserve"> 87528 </t>
  </si>
  <si>
    <t>Emboçar, com argamassa de cimento, cal e areia no traço 1:2:8, os trechos da alvenaria previamente chapiscados, devendo este revestimento apresentar, quando curado, uma superfície áspera e propicia para a adesão do revestimento cerâmico de acabamento.</t>
  </si>
  <si>
    <t xml:space="preserve"> 7.2 </t>
  </si>
  <si>
    <t>CERÂMICA PARA PAREDES</t>
  </si>
  <si>
    <t xml:space="preserve"> 7.2.1 </t>
  </si>
  <si>
    <t xml:space="preserve"> 87273 </t>
  </si>
  <si>
    <t>Fornecer e revestir as paredes com cerâmica na medida de (45 x 45) centímetros da FORMIGRES, linha BIANCO 45, tonalidade 145, classificador 3748, espessura de 7,0 milímetros e bitola 9. Os trechos a princípio contemplados, mas não restritos a esses, serão: ① No 11° pavimento, na área do Shaft do sanitário masculino e no entorno das aduelas removidas em ambos os sanitários; ②No 10° pavimento, na área do Shaft do sanitário masculino; ③ No 8° pavimento, na área do Shaft do sanitário masculino e em trecho adjacente a este, com altura de 2,60 metros e largura de 0,45 metro, próximo ao 2° mictório; ④ No perímetro das janelas dos sanitários masculino e feminino de todos os pavimentos; ⑤ Nos trechos que possam ser danificados devido a instalação das divisórias em todos os pavimentos e ⑥ Nos trechos passíveis de substituição, a critério do corpo de fiscalização.</t>
  </si>
  <si>
    <t xml:space="preserve"> 7.2.2 </t>
  </si>
  <si>
    <t xml:space="preserve"> ED-50720 </t>
  </si>
  <si>
    <t>Fornecer e instalar nas quinas cantoneiras de sobrepor em PVC na cor branca, com dimensões de 40 x 40 x 2,8 milímetros, ângulo interno de 90º da Tecnoperfil modelo TEC-029 ou equivalente técnico.</t>
  </si>
  <si>
    <t>m</t>
  </si>
  <si>
    <t xml:space="preserve"> 7.3 </t>
  </si>
  <si>
    <t>CERÂMICA PARA PISO E SOLEIRA</t>
  </si>
  <si>
    <t xml:space="preserve"> 7.3.1 </t>
  </si>
  <si>
    <t xml:space="preserve"> 87251 </t>
  </si>
  <si>
    <t>Fornecer e revestir o piso com cerâmica da ELIANE na medida de (45 x 45) centímetros, na cor MARFIM, coleção CM HABITAT, superfície acetinada, categoria semigres, espessura de 6,5 milímetros, número de faces igual a 7 (sete). Os trechos a princípio contemplados, mas não restritos a esses, serão: ① Próximo às soleiras e aduelas dos sanitários do 11° pavimento; ② nos trechos que possam ser danificados devido a instalação das divisórias em todos os pavimentos e ③ nos trechos passíveis de substituição, a critério do corpo de fiscalização.</t>
  </si>
  <si>
    <t xml:space="preserve"> 7.3.2 </t>
  </si>
  <si>
    <t xml:space="preserve"> 98695 </t>
  </si>
  <si>
    <t>Fornecer e assentar soleiras em mármore branco equivalente ao utilizado paras divisórias dos sanitários, com 2,0 (dois) centímetros de espessura e extensão compatível com o determinado nos projetos entregues. As peças deverão ser assentadas: ① nos acessos aos sanitários masculino e feminino do 11° pavimento e ② na entrada do hall de acesso aos sanitários do 9° e 10° pavimentos.</t>
  </si>
  <si>
    <t>M</t>
  </si>
  <si>
    <t xml:space="preserve"> 7.4 </t>
  </si>
  <si>
    <t>REJUNTE PARA CERÂMICA DE PAREDE E PISO</t>
  </si>
  <si>
    <t xml:space="preserve"> 7.4.1 </t>
  </si>
  <si>
    <t xml:space="preserve"> ED-50718 </t>
  </si>
  <si>
    <t>Rejuntar, com rejunte cimentício do tipo II da QUARTZOLIT ou equivalente técnico de qualidade superior, na cor a ser definida pela fiscalização, as juntas da totalidade das cerâmicas aplicadas nos pisos e parte das aplicadas nas paredes. Antes da aplicação do material as juntas deverão ser previamente limpas. Para a aplicação, usar bisnaga de aplicação ou desempenadeira de borracha. Para a finalização, após 15 a 30 minutos após a aplicação do rejunte, passar raspador manual com cabo dotado de lâmina de 185 milímetros.</t>
  </si>
  <si>
    <t xml:space="preserve"> 7.5 </t>
  </si>
  <si>
    <t>FORRO EM DRYWALL PARA TETO</t>
  </si>
  <si>
    <t xml:space="preserve"> 7.5.1 </t>
  </si>
  <si>
    <t xml:space="preserve"> 96114 </t>
  </si>
  <si>
    <t>Fornecer, montar e instalar placas em Drywall para revestir o teto dos sanitários masculino, feminino e hall de acesso, compreendendo nos serviços presilha reguladora em aço galvanizado, massa de rejunte para drywall, fita de papel para reforço, arame galvanizado e perfil canaleta para estruturação. O forro deverá ser montado: ① nos sanitários masculino e feminino do 9° pavimento; ② nos Hall de acesso do 7° e 9° pavimentos e ③ nos demais pavimentos, para revisão, substituição, acabamento e finalização de partes, seções, trechos e/ou setores já iniciados, porém, não concluídos.</t>
  </si>
  <si>
    <t xml:space="preserve"> 8 </t>
  </si>
  <si>
    <t>ESQUADRIAS E FERRAGENS</t>
  </si>
  <si>
    <t xml:space="preserve"> 8.1 </t>
  </si>
  <si>
    <t>REVISÃO DE ESQUADRIAS</t>
  </si>
  <si>
    <t xml:space="preserve"> 8.1.1 </t>
  </si>
  <si>
    <t xml:space="preserve"> 1859 </t>
  </si>
  <si>
    <t>Revisar e limpar as janelas existentes nos sanitários masculino e feminino, consistindo o serviço em: ① tratamento, desamassamento, limpeza, substituição e recuperação de partes ou do todo, de caixilhos fixos e móveis, fecho alavanca, limitadores, braços de comando; ②substituição de vidros trincados, rachados, quebrados ou ausentes; ③repintura dos trechos danificados e ④limpeza e lavagem geral, interna e externamente, com remoção de pó, detritos, respingos de tinta e massa.</t>
  </si>
  <si>
    <t xml:space="preserve"> 8.2 </t>
  </si>
  <si>
    <t>PORTAS DE ACESSO AOS SANITÁRIOS</t>
  </si>
  <si>
    <t xml:space="preserve"> 8.2.1 </t>
  </si>
  <si>
    <t>ADUELA / PORTA / ALIZAR</t>
  </si>
  <si>
    <t xml:space="preserve"> 8.2.1.1 </t>
  </si>
  <si>
    <t xml:space="preserve"> 84871 </t>
  </si>
  <si>
    <t>Fornecer e instalar, nos sanitários masculino e feminino do 11° pavimento, aduelas (caixonetes) de madeira para portas de (80 x 210) centímetros, do tipo ipê, mogno ou cerejeira, com batente, seção de (15,0 x 3,5) centímetros, compreendendo nos serviços a fixação de tacos de maçaranduba ou angelim na seção transversal da alvenaria, pregos de aço polido para fixação da aduela nos tacos e argamassa de cimento, cal e areia para vedação e reparos do entorno.</t>
  </si>
  <si>
    <t xml:space="preserve"> 8.2.1.2 </t>
  </si>
  <si>
    <t xml:space="preserve"> 90822 </t>
  </si>
  <si>
    <t>Fornecer e instalar, nos acessos aos sanitários masculino e feminino, folhas de portas de madeira com medidas de (80 x 210) centímetros, espessura de 3,5 centímetros, dotadas de superfícies lisas para pintura, do tipo semioca (núcleo semi-sólido), peso médio, compreendendo nos serviços o fornecimento e instalação de 3 (três) dobradiças de aço para cada folha com medidas de 3 ½ “ x 3", espessura de 2 (dois) milímetros, dotadas de anel cromado ou zincado, tampa bola e parafusos.</t>
  </si>
  <si>
    <t xml:space="preserve"> 8.2.1.3 </t>
  </si>
  <si>
    <t xml:space="preserve"> 100659 </t>
  </si>
  <si>
    <t>Fornecer e instalar, em ambos os lados das aduelas, alizares (guarnições) de madeira do tipo ipê, mogno ou cerejeira, com medidas de (5 x 1,5) centímetros, compreendendo nos serviços a fixação com pregos.</t>
  </si>
  <si>
    <t xml:space="preserve"> 8.3 </t>
  </si>
  <si>
    <t>FERRAGENS</t>
  </si>
  <si>
    <t xml:space="preserve"> 8.3.1 </t>
  </si>
  <si>
    <t xml:space="preserve"> 15.08.83 </t>
  </si>
  <si>
    <t>EMBASA</t>
  </si>
  <si>
    <t>Fornecer e instalar, nas portas de acesso aos sanitários, molas áreas do tipo hidráulica, acabamento PPT-065 na cor preta, da LAFONTE código 1023 ou equivalente tecnicamente superior.</t>
  </si>
  <si>
    <t xml:space="preserve"> 8.3.2 </t>
  </si>
  <si>
    <t xml:space="preserve"> 100874 </t>
  </si>
  <si>
    <t>Fornecer e instalar, nas portas de acesso aos sanitários, puxadores tubulares duplos (do tipo 'H'), em aço inoxidável, com 100 centímetros de comprimento, bitola de 32 milímetros, da ARCO ou equivalente de qualidade superior, compreendendo nos serviços materiais de fixação.</t>
  </si>
  <si>
    <t xml:space="preserve"> 8.3.3 </t>
  </si>
  <si>
    <t xml:space="preserve"> 90831 </t>
  </si>
  <si>
    <t>Fornecer e instalar, nas portas de acesso aos sanitários, fechadura mecânica de embutir com trinco rolete da La Fonte, código 278 S, com entrada externa, cromado acetinado (código CRA-028) e back-set de 45 milímetros.</t>
  </si>
  <si>
    <t xml:space="preserve"> 9 </t>
  </si>
  <si>
    <t>PINTURA</t>
  </si>
  <si>
    <t xml:space="preserve"> 9.1 </t>
  </si>
  <si>
    <t>TRATAMENTO DE SUPERFÍCIES</t>
  </si>
  <si>
    <t xml:space="preserve"> 9.1.1 </t>
  </si>
  <si>
    <t xml:space="preserve"> ED-50485 </t>
  </si>
  <si>
    <t>No forro em Drywall instalado nos tetos dos sanitários e Hall de acesso, tratar, preparar e lixar toda a superfície para melhor aderência da massa de nivelamento e acabamento, compreendendo nos serviços: ① lixamento leve com lixa fina e limpeza do pó gerado; ②aplicação de 1 (uma) demão de fundo preparador para selagem e ③ 2 (duas) demãos de massa acrílica para nivelamento e correção de imperfeições da Coral, Suvinil, Sherwin Williams ou equivalente técnico de qualidade superior.</t>
  </si>
  <si>
    <t xml:space="preserve"> 9.1.2 </t>
  </si>
  <si>
    <t xml:space="preserve"> 88497 </t>
  </si>
  <si>
    <t>Nas paredes dos Hall de acesso aos sanitários, tratar, preparar e lixar toda a superfície para melhor aderência da massa de nivelamento e acabamento, compreendendo nos serviços: ① limpeza para remoção de pó e detritos; ② aplicação de 1 (uma) demão de selador acrílico e ③ aplicação de 2 (duas) ou mais demãos de massa corrida do tipo acrílica, da Coral, Suvinil, Sherwin Williams ou equivalente técnico de qualidade superior.</t>
  </si>
  <si>
    <t xml:space="preserve"> 9.1.3 </t>
  </si>
  <si>
    <t xml:space="preserve"> 17.017.0100-A </t>
  </si>
  <si>
    <t>Nas portas de acesso aos sanitários, incluindo aduelas (caixonete) e alizares: ① limpar a superfície com solução de água e sabão neutro por meio de pano macio ou esponja; ② lixar a superfície, para remoção de ondulações e finalização para aplicação do fundo preparador; ③ remoção de pó e serragem com pano umedecido e ④ aplicação de fundo preparador para nivelamento e, também, preenchimento de veios e selagem da superfície.</t>
  </si>
  <si>
    <t xml:space="preserve"> 9.2 </t>
  </si>
  <si>
    <t xml:space="preserve"> 9.2.1 </t>
  </si>
  <si>
    <t xml:space="preserve"> 88488 </t>
  </si>
  <si>
    <t>Pintar, com 2 (duas) ou mais demãos, o forro do teto formado por placas em Drywall com tinta acrílica fosca na cor BRANCO NEVE, referência Coralar ou Suvinil Gesso &amp; Drywall.</t>
  </si>
  <si>
    <t xml:space="preserve"> 9.2.2 </t>
  </si>
  <si>
    <t xml:space="preserve"> 88489 </t>
  </si>
  <si>
    <t>Pintar, com 2 (duas) ou mais demãos a superfície das paredes do Hall de acesso aos sanitários com tinta acrílica na cor BRANCO NEVE, referência Coralar ou Suvinil.</t>
  </si>
  <si>
    <t xml:space="preserve"> 9.2.3 </t>
  </si>
  <si>
    <t xml:space="preserve"> 102227 </t>
  </si>
  <si>
    <t>Pintar as portas de acesso aos sanitários, aduelas (caixonete) e alizares com: ① tinta acrílica fosca na cor "VISTA DA CIDADE", referência Coral, código 90 BG 44/049, para a folha de porta, em ambos lados e perímetro e ② tinta acrílica fosca do tipo ‘Selfcolor’, na cor “NUVEM DE TEMPESTADE”, referência Metalatex, código SW 6249, para a aduela (caixonete) e alizares.</t>
  </si>
  <si>
    <t xml:space="preserve"> 10 </t>
  </si>
  <si>
    <t>BANCADAS - LOUÇAS - METAIS</t>
  </si>
  <si>
    <t xml:space="preserve"> 10.1 </t>
  </si>
  <si>
    <t>BANCADAS</t>
  </si>
  <si>
    <t xml:space="preserve"> 10.1.1 </t>
  </si>
  <si>
    <t xml:space="preserve"> 44.02.100 </t>
  </si>
  <si>
    <t>CPOS/CDHU</t>
  </si>
  <si>
    <t>Fornecer e assentar bancada em mármore branco clássico com 2 (dois) centímetros de espessura, superfície polida e predominantemente branca, sem veios ou rajados, compreendendo nos serviços rasgos e furação para a instalação de lavatórios e aro de acabamento para lixeira.</t>
  </si>
  <si>
    <t xml:space="preserve"> 10.1.2 </t>
  </si>
  <si>
    <t xml:space="preserve"> 101473 </t>
  </si>
  <si>
    <t>SIURB</t>
  </si>
  <si>
    <t>Fornecer e assentar sobre as bancadas, conforme projeto fornecido, frontispício em mármore branco clássico com 10 (dez) centímetros de altura e 2 (dois) centímetros de espessura, devendo a superfície ser polida e apresentar aspecto predominantemente branco e sem veios ou rajados.</t>
  </si>
  <si>
    <t xml:space="preserve"> 10.1.3 </t>
  </si>
  <si>
    <t xml:space="preserve"> 88316  88274  00001379  00000367  00391 </t>
  </si>
  <si>
    <t>SINAPI
SINAPI
SINAPI
SINAPI
EMOP</t>
  </si>
  <si>
    <t>Fornecer e assentar sob a bancada, conforme projeto fornecido, saia em mármore branco clássico com altura de 15 (quinze) centímetros e 2 (dois) centímetros de espessura, devendo a superfície ser polida e apresentar aspecto predominantemente branco e sem veios ou rajados.</t>
  </si>
  <si>
    <t xml:space="preserve"> 10.1.4 </t>
  </si>
  <si>
    <t xml:space="preserve"> C3674 </t>
  </si>
  <si>
    <t>SEINFRA</t>
  </si>
  <si>
    <t>Fornecer e instalar, sob as bancadas dos lavatórios, suportes do tipo “mão-francesa” formados por barras chatas ou tubulares de aço galvanizado, devendo as peças serem engastadas, de forma oculta, nas paredes.</t>
  </si>
  <si>
    <t xml:space="preserve"> 10.2 </t>
  </si>
  <si>
    <t>LOUÇAS</t>
  </si>
  <si>
    <t xml:space="preserve"> 10.2.1 </t>
  </si>
  <si>
    <t xml:space="preserve"> 86888 </t>
  </si>
  <si>
    <t>Fornecer e instalar kit completo de bacia sanitária com caixa acoplada da fabricante DECA, na cor branca, linha VOGUE PLUS, código KP.505.17, devendo a caixa acoplada estar dotada de mecanismo DUAL FLUX com acionamento de descarga de 3 a 6 litros, compreendendo no serviço jogo de parafusos niquelados com acabamento cromado para fixação com porca cega, arruela e bucha de nylon e anel de vedação em PVC flexível na bitola de 100 (cem) milímetros na saída da bacia.</t>
  </si>
  <si>
    <t xml:space="preserve"> 10.2.2 </t>
  </si>
  <si>
    <t xml:space="preserve"> 74234/001 </t>
  </si>
  <si>
    <t>Fornecer e instalar mictório com sifão integrado na cor branca da CELITE, código 1082850010300, nas medidas (C x L x A) de 267 x 353 x 568 milímetros, compreendendo nos serviços a fixação com parafusos niquelados na bitola de 3 ½“ com acabamento cromado e incluindo porca cega, arruela e bucha de nylon.</t>
  </si>
  <si>
    <t xml:space="preserve"> 10.2.3 </t>
  </si>
  <si>
    <t xml:space="preserve"> 86901 </t>
  </si>
  <si>
    <t>Fornecer e instalar cuba de Semiencaixe Quadrada com mesa para metal na cor branca da CELITE, código 1730250013300, nas medidas (C x L x A) de 410 x 410 x 155 milímetros, compreendendo nos serviços o uso de massa plástica para fixação.</t>
  </si>
  <si>
    <t xml:space="preserve"> 10.3 </t>
  </si>
  <si>
    <t>METAIS</t>
  </si>
  <si>
    <t xml:space="preserve"> 10.3.1 </t>
  </si>
  <si>
    <t xml:space="preserve"> 86877 </t>
  </si>
  <si>
    <t>Fornecer e instalar na saída das cubas válvulas em metal cromado de 1 ½“ x 1 ½“ da FABRIMAR, DECA ou equivalente técnico de qualidade superior.</t>
  </si>
  <si>
    <t xml:space="preserve"> 10.3.2 </t>
  </si>
  <si>
    <t xml:space="preserve"> 86881 </t>
  </si>
  <si>
    <t>Fornecer e instalar em conjunto com a válvula sifão de 1 x 1 ½“ x 30 da FABRIMAR, DECA ou equivalente técnico.</t>
  </si>
  <si>
    <t xml:space="preserve"> 10.3.3 </t>
  </si>
  <si>
    <t xml:space="preserve"> 86915 </t>
  </si>
  <si>
    <t>Fornecer e instalar, para as cubas, torneiras para lavatório de mesa cromadas da CELITE código B5000COCRB, nas medidas (C x L x A) 45 x 129 x 136 milímetros.</t>
  </si>
  <si>
    <t xml:space="preserve"> 10.3.4 </t>
  </si>
  <si>
    <t xml:space="preserve"> 86887 </t>
  </si>
  <si>
    <t>Fornecer e instalar para as cubas e vasos sanitários engates (rabichos) do tipo flexível, cromados, na bitola de ½ ", com comprimento de  40 (quarenta) centímetros, da FABRIMAR, DECA, ou equivalente técnico.</t>
  </si>
  <si>
    <t xml:space="preserve"> 10.3.5 </t>
  </si>
  <si>
    <t xml:space="preserve"> 1301003520 </t>
  </si>
  <si>
    <t>Fornecer e instalar ducha higiênica cromada dotada de registro e derivação da CELITE, código B5007CNCRB.</t>
  </si>
  <si>
    <t xml:space="preserve"> 10.3.6 </t>
  </si>
  <si>
    <t xml:space="preserve"> 2030001 </t>
  </si>
  <si>
    <t>CAERN</t>
  </si>
  <si>
    <t>Fornecer e instalar nos mictórios válvula de descarga cromada temporizada de parede da CELITE, código B5002COCRB.</t>
  </si>
  <si>
    <t xml:space="preserve"> 10.3.7 </t>
  </si>
  <si>
    <t xml:space="preserve"> 8436 </t>
  </si>
  <si>
    <t>Fornecer e instalar para os registros de gaveta, acabamentos de parede cromados para bitolas de 1” da DECA, linha POLO, compreendendo no conjunto a canopla.</t>
  </si>
  <si>
    <t xml:space="preserve"> 11 </t>
  </si>
  <si>
    <t>ACESSÓRIOS E COMPLEMENTOS</t>
  </si>
  <si>
    <t xml:space="preserve"> 11.1 </t>
  </si>
  <si>
    <t>BARRAS DE APOIO</t>
  </si>
  <si>
    <t xml:space="preserve"> 11.1.1 </t>
  </si>
  <si>
    <t xml:space="preserve"> 230174 </t>
  </si>
  <si>
    <t>Fornecer e instalar, nos pontos indicados em projeto, barras retas de apoio em aço inoxidável polido com 40 (quarenta) centímetros de extensão, compreendendo nos serviços parafusos e buchas para fixação.</t>
  </si>
  <si>
    <t xml:space="preserve"> 11.1.2 </t>
  </si>
  <si>
    <t xml:space="preserve"> 100867 </t>
  </si>
  <si>
    <t>Fornecer e instalar, nos pontos indicados em projeto, barras retas de apoio em aço inoxidável polido com 70 (setenta) centímetros de extensão, compreendendo nos serviços parafusos e buchas para fixação.</t>
  </si>
  <si>
    <t xml:space="preserve"> 11.1.3 </t>
  </si>
  <si>
    <t xml:space="preserve"> 100864 </t>
  </si>
  <si>
    <t>Fornecer e instalar, nos pontos indicados em projeto, barras de apoio com formato em “L”, em aço inoxidável polido, com as dimensões de 70 x 70 centímetros, compreendendo nos serviços parafusos e buchas para fixação.</t>
  </si>
  <si>
    <t xml:space="preserve"> 11.2 </t>
  </si>
  <si>
    <t>ACABAMENTOS SANITÁRIOS</t>
  </si>
  <si>
    <t xml:space="preserve"> 11.2.1 </t>
  </si>
  <si>
    <t xml:space="preserve"> 5019 </t>
  </si>
  <si>
    <t>Fornecer e instalar, de acordo com o projeto fornecido, cabides cromados da CELITE, código B8000C8CR0, com medidas (C x L x A) de 50 x 50 x50 milímetros.</t>
  </si>
  <si>
    <t xml:space="preserve"> 11.2.2 </t>
  </si>
  <si>
    <t xml:space="preserve"> 2066 </t>
  </si>
  <si>
    <t>Fornecer e instalar, nas bacias sanitárias, assento termofixo com sistema ‘SLOW CLOSE E EASY CLEAN’, cor branca, para linha VOGUE PLUS AP 516.17.</t>
  </si>
  <si>
    <t xml:space="preserve"> 11.2.3 </t>
  </si>
  <si>
    <t xml:space="preserve"> 85005 </t>
  </si>
  <si>
    <t>Fornecer e instalar espelhos cristal, com espessura de 4 (quatro) milímetros e dimensões indicadas nos projetos entregues, compreendendo nos serviços fixações do tipo 'botão francês' em metal cromado.</t>
  </si>
  <si>
    <t xml:space="preserve"> 11.3 </t>
  </si>
  <si>
    <t>PLACAS DE SINALIZAÇÃO</t>
  </si>
  <si>
    <t xml:space="preserve"> 11.3.1 </t>
  </si>
  <si>
    <t>200589A</t>
  </si>
  <si>
    <t>Fornecer e instalar, conforme projeto entregue, placa de localização dos sanitários no corredor de acesso com as dimensões de (20 x 18) centímetros.</t>
  </si>
  <si>
    <t xml:space="preserve"> 11.3.2 </t>
  </si>
  <si>
    <t>200589B</t>
  </si>
  <si>
    <t>Fornecer e instalar, conforme projeto entregue, placas de sinalização em Braille nas portas de acesso aos sanitários com as dimensões de (15 x 15) centímetros, em aço escovado e contendo caracteres em pictogramas.</t>
  </si>
  <si>
    <t xml:space="preserve"> 11.3.3 </t>
  </si>
  <si>
    <t>200589C</t>
  </si>
  <si>
    <t>Fornecer e instalar, conforme projeto entregue, placas de sinalização em Braille nas paredes próximas aos acessos dos sanitários com dimensões de (20 x 8) centímetros, em aço escovado e contendo caracteres em pictogramas.</t>
  </si>
  <si>
    <t xml:space="preserve"> 11.4 </t>
  </si>
  <si>
    <t>COMPLEMENTOS</t>
  </si>
  <si>
    <t xml:space="preserve"> 11.4.1 </t>
  </si>
  <si>
    <t xml:space="preserve"> 97592 </t>
  </si>
  <si>
    <t>Fornecer e instalar luminárias de Led do tipo painel quadrada, com dimensões de 195 x 195 x 53 milímetros, para embutimento em forros de gesso por meio de nichos com dimensões de 170 x 170 milímetros, aro em polímero injetado na cor branca, refletor em chapa de aço com pintura eletrostática na cor branca, difusor recuado translúcido, com lâmpada de Led de 19 W e emissão de luz na cor branca, temperatura de 4000 K e FP &gt; 0,92 – IRC &gt; 80, fluxo luminoso 1955 lm da Itaim ou equivalente técnico de qualidade superior.</t>
  </si>
  <si>
    <t xml:space="preserve"> 11.4.2 </t>
  </si>
  <si>
    <t xml:space="preserve"> 15.003.0175-A </t>
  </si>
  <si>
    <t>Fornecer e instalar, para as caixas sifonadas que atendem os mictórios, tampa cega quadrada em aço inoxidável com as medidas de (15 x 15) centímetros, incluindo no serviço caixilho de mesmo material.</t>
  </si>
  <si>
    <t xml:space="preserve"> 11.4.3 </t>
  </si>
  <si>
    <t xml:space="preserve"> 15.003.0179-A </t>
  </si>
  <si>
    <t>Fornecer e instalar, para as caixas sifonadas que atendem os lavatórios, grelha quadrada de aço inoxidável com as medidas de (15 x 15) centímetros, dotada de sistema rotativo deslizante do tipo ‘abre/fecha’, incluindo no serviço caixilho de mesmo material.</t>
  </si>
  <si>
    <t xml:space="preserve"> 11.4.4 </t>
  </si>
  <si>
    <t xml:space="preserve"> 95547 </t>
  </si>
  <si>
    <t>Instalar saboneteiras plásticas do tipo ‘dispenser’ para sabonete líquido a serem disponibilizadas pela administração da PR/RJ.</t>
  </si>
  <si>
    <t xml:space="preserve"> 11.4.5 </t>
  </si>
  <si>
    <t xml:space="preserve"> 95544 </t>
  </si>
  <si>
    <t>Instalar papeleiras de parede plásticas do tipo ‘dispenser’ a serem disponibilizadas pela administração da PR/RJ.</t>
  </si>
  <si>
    <t xml:space="preserve"> 11.4.6 </t>
  </si>
  <si>
    <t xml:space="preserve"> 1070214 </t>
  </si>
  <si>
    <t>Instalar papeleira plástica tipo ‘dispenser’ para papel higiênico em rolo de até 500 metros a serem disponibilizadas pela administração da PR/RJ.</t>
  </si>
  <si>
    <t xml:space="preserve"> 12 </t>
  </si>
  <si>
    <t>SERVIÇOS DE LIMPEZA E REMOÇÃO DE ENTULHOS</t>
  </si>
  <si>
    <t xml:space="preserve"> 12.1 </t>
  </si>
  <si>
    <t>LIMPEZA DIÁRIA</t>
  </si>
  <si>
    <t xml:space="preserve"> 12.1.1 </t>
  </si>
  <si>
    <t xml:space="preserve"> ED-50270 </t>
  </si>
  <si>
    <t>Manter, de forma permanente, diária e sistemática, limpeza criteriosa de todos os ambientes onde serão executados os trabalhos, assim como o seu entorno. Como limpeza, entenda-se a remoção de pó, detritos, resíduos de obras, sobras e restos de materiais de construção, entulhos etc. Os ambientes envolvidos, em todos os pavimentos, mas não restritos a estes, são de natureza crítica, como: ① ambos os sanitários e Hall de acesso; ② escada central de acesso entre os pavimentos, notadamente entre o 7° e o 11° pavimentos; ③ o corredor do prédio que liga a escada central do prédio e os sanitários; ④ o elevador de serviço e os seus acessos pelos fundos e pela portaria 31 no pavimento térreo, assim como nos hall de recepção localizados entre o 7° e o 11° pavimentos e ⑤ o pátio de estacionamento do prédio-sede, próximo à região onde ficará localizado o canteiro de obras da Contratada.</t>
  </si>
  <si>
    <t>mês</t>
  </si>
  <si>
    <t xml:space="preserve"> 12.2 </t>
  </si>
  <si>
    <t>LIMPEZA FINAL</t>
  </si>
  <si>
    <t xml:space="preserve"> 12.2.1 </t>
  </si>
  <si>
    <t>998139981799822SC 34.10.0150SBC 210014998039981899806</t>
  </si>
  <si>
    <t>SINAPI
SINAPI
SINAPI
SCO-Rio
SBC
SINAPI
SINAPI
SINAPI</t>
  </si>
  <si>
    <t>Ao final dos trabalhos, antes da entrega provisória, providenciar uma profunda limpeza em todos os sanitários e Hall de acesso por meio de varrição, lavagem e desinfecção, visando a remoção de pó, detritos, respingos de massa e tinta, serragem, restos de materiais de construção e manchas, compreendendo nos serviços: ① louças e metais, como bacias sanitárias, mictórios, lavatórios, torneiras, duchas, assentos, bancadas, sifões, válvulas e etc.; ②cerâmicas de piso e paredes; ③ forro, luminárias, tomadas e interruptores; ④ divisórias de mármore, tapa-vistas, barras de apoio e janelas e ⑤ portas de acesso aos sanitários e boxes sanitários.</t>
  </si>
  <si>
    <t xml:space="preserve"> 12.3 </t>
  </si>
  <si>
    <t>REMOÇÃO E DESCARTE DE ENTULHO DE OBRA</t>
  </si>
  <si>
    <t xml:space="preserve"> 12.3.1 </t>
  </si>
  <si>
    <t>40005SC 04.15.0150TC 04.15.0100</t>
  </si>
  <si>
    <t>AGETOP RODOVIARIA
SCO-Rio
SCO-Rio</t>
  </si>
  <si>
    <t>Remover, de forma permanente, todo o entulho produzido pelos trabalhos desenvolvidos na obra, sendo proibida qualquer acumulação que sobrecarregue o piso dos sanitários. Não será permitida a acumulação de entulho nos corredores de acesso aos sanitários, mesmo que ensacados. Diariamente, a Contratada deverá, ao final do turno de trabalho, ensacar o entulho e resíduos produzidos e transportá-los até o pavimento térreo, por meio do elevador de serviço ou escadas. No pavimento térreo não será permitida a acumulação do entulho no piso, mesmo que próximo ao canteiro de obras, devendo a Contratada manter, de forma permanente, uma caçamba de acumulação para armazenamento deste material.</t>
  </si>
  <si>
    <t>SERVIÇOS. EQUIPAMENTOS E MATERIAIS DE USO ESPECÍFICO (BDI = 16,32%)</t>
  </si>
  <si>
    <t xml:space="preserve"> 13 </t>
  </si>
  <si>
    <t>EQUIPAMENTOS E MATERIAIS ESPECÍFICOS</t>
  </si>
  <si>
    <t xml:space="preserve"> 13.1 </t>
  </si>
  <si>
    <t xml:space="preserve"> 09.026.0045-A </t>
  </si>
  <si>
    <t>Fornecer e assentar lixeira de 40 (quarenta) litros da TRAMONTINA, linha Selecta Plus, com acabamento em aço inox, na cor preta, tendo como dimensões altura de 65,80 centímetros e diâmetro de 31 centímetros, código do fabricante 94539220, compreendendo nos serviços a instalação prévia de aro de acabamento de embutir na bancada de mármore para a passagem de lixo com diâmetro de 12,8 centímetros da HIDRONOX.</t>
  </si>
  <si>
    <t xml:space="preserve"> 13.2 </t>
  </si>
  <si>
    <t>COTAÇÃO</t>
  </si>
  <si>
    <t>Próprio</t>
  </si>
  <si>
    <t>Fornecer e instalar, nos boxes sanitários, portas completas do tipo Neocom System da Alcoplac ou Sanisystem Master da Divisystem Divisórias, formadas por painéis em laminado monolítico de alta densidade estrutural de dupla face, acabamento superficial texturizado, espessura de 10 (dez) milímetros, dimensões totais de (620 x 1.950 x 10) milímetros, na cor branca, montantes em alumínio extrudado com acabamento fosco anodizado, dobradiças em alumínio com retorno automático e ângulo de permanência de abertura de 45° e tarjeta livre/ocupado em ABS na cor preta.</t>
  </si>
  <si>
    <t>Total sem BDI</t>
  </si>
  <si>
    <t>Total do BDI</t>
  </si>
  <si>
    <t>Total Geral</t>
  </si>
  <si>
    <t>_______________________________________________________________
Willy Katopodis
Setor de Engenharia</t>
  </si>
  <si>
    <t>COMPOSIÇÕES ANALÍTICAS COM PREÇO UNITÁRIO</t>
  </si>
  <si>
    <t>COMPOSIÇÕES PRINCIPAIS</t>
  </si>
  <si>
    <t>Código</t>
  </si>
  <si>
    <t>Banco</t>
  </si>
  <si>
    <t>Descrição</t>
  </si>
  <si>
    <t>Tipo</t>
  </si>
  <si>
    <t>Und</t>
  </si>
  <si>
    <t>Quant.</t>
  </si>
  <si>
    <t>Valor Unit</t>
  </si>
  <si>
    <t>Total</t>
  </si>
  <si>
    <t>Composição</t>
  </si>
  <si>
    <t xml:space="preserve"> DEA - Mobilização &amp; Desmobilização </t>
  </si>
  <si>
    <t>ASTU - ASSENTAMENTO DE TUBOS E PECAS</t>
  </si>
  <si>
    <t>Composição Auxiliar</t>
  </si>
  <si>
    <t xml:space="preserve"> 030110 </t>
  </si>
  <si>
    <t>TRANSPORTE DE MATERIAIS/EQUIPAMENTOS/OUTROS ( INCLUSIVE OS DA MOBILIZAÇÃO E DESMOBILIZAÇÃO ) - CAMINHÃO CARROCERIA MADEIRA 15 T ( INCLUSO NO VALOR O RETORNO )</t>
  </si>
  <si>
    <t>tkm</t>
  </si>
  <si>
    <t xml:space="preserve"> 030116 </t>
  </si>
  <si>
    <t>DESMOBILIZAÇÃO DO CANTEIRO DE OBRAS - INCLUSIVE CARGA E DESCARGA E A HORA IMPRODUTIVA DO CAMINHÃO - ( EXCLUSO O TRANSPORTE )</t>
  </si>
  <si>
    <t>un</t>
  </si>
  <si>
    <t xml:space="preserve"> 030114 </t>
  </si>
  <si>
    <t>MOBILIZAÇÃO DO CANTEIRO DE OBRAS - INCLUSIVE CARGA E DESCARGA E A HORA IMPRODUTIVA DO CAMINHÃO - ( EXCLUSO O TRANSPORTE )</t>
  </si>
  <si>
    <t>MO sem LS =&gt;</t>
  </si>
  <si>
    <t>LS =&gt;</t>
  </si>
  <si>
    <t>MO com LS =&gt;</t>
  </si>
  <si>
    <t>Valor do BDI =&gt;</t>
  </si>
  <si>
    <t>Valor com BDI =&gt;</t>
  </si>
  <si>
    <t xml:space="preserve"> DEA - Manutenção, conservação e materiais de consumo </t>
  </si>
  <si>
    <t>CANT - CANTEIRO DE OBRAS</t>
  </si>
  <si>
    <t xml:space="preserve"> 55.01.07 </t>
  </si>
  <si>
    <t>LIMPEZA FINAL DO CANTEIRO</t>
  </si>
  <si>
    <t>Insumo</t>
  </si>
  <si>
    <t xml:space="preserve"> 13570 </t>
  </si>
  <si>
    <t>PLASTICO BOLHA, COM LARGURA DE 1,30M</t>
  </si>
  <si>
    <t>Material</t>
  </si>
  <si>
    <t xml:space="preserve"> SBC 14048 </t>
  </si>
  <si>
    <t>CONSUMO DE FERRAMENTAS OBRA</t>
  </si>
  <si>
    <t>MES</t>
  </si>
  <si>
    <t xml:space="preserve"> SBC 14045 </t>
  </si>
  <si>
    <t>CONSUMO MATERIAL DE LIMPEZA</t>
  </si>
  <si>
    <t xml:space="preserve"> 00042408 </t>
  </si>
  <si>
    <t>LONA PLASTICA EXTRA FORTE PRETA, E = 200 MICRA</t>
  </si>
  <si>
    <t xml:space="preserve"> 88316 </t>
  </si>
  <si>
    <t>SERVENTE COM ENCARGOS COMPLEMENTARES</t>
  </si>
  <si>
    <t>SEDI - SERVIÇOS DIVERSOS</t>
  </si>
  <si>
    <t xml:space="preserve"> 10806 </t>
  </si>
  <si>
    <t>PLACA DE IDENTIFICACAO DE OBRA PUBLICA, TIPO BANNER/PLOTER, CONSTITUIDA POR LONA  E IMPRESSAO DIGITAL</t>
  </si>
  <si>
    <t xml:space="preserve"> DEA/COADM/PRRJ - TRANSPORTE E MOVIMENTAÇÂO DE MATERIAIS </t>
  </si>
  <si>
    <t xml:space="preserve"> 100278 </t>
  </si>
  <si>
    <t>TRANSPORTE HORIZONTAL MANUAL, DE BACIA SANITÁRIA, CAIXA ACOPLADA, TANQUE OU PIA (UNIDADE: UNIDXKM). AF_07/2019</t>
  </si>
  <si>
    <t>UNXKM</t>
  </si>
  <si>
    <t xml:space="preserve"> 05.001.0182-A </t>
  </si>
  <si>
    <t>TRANSPORTE DE MATERIAIS DE QUALQUER NATUREZA,ESCADA ACIMA,SE</t>
  </si>
  <si>
    <t>TXM</t>
  </si>
  <si>
    <t xml:space="preserve"> 100266 </t>
  </si>
  <si>
    <t>TRANSPORTE HORIZONTAL MANUAL, DE PORTA (UNIDADE: UNIDXKM). AF_07/2019</t>
  </si>
  <si>
    <t xml:space="preserve"> 100268 </t>
  </si>
  <si>
    <t>TRANSPORTE HORIZONTAL MANUAL, DE BANCADA DE MÁRMORE OU GRANITO PARA COZINHA/LAVATÓRIO OU MÁRMORE SINTÉTICO COM CUBA INTEGRADA (UNIDADE: UNIDXKM). AF_07/2019</t>
  </si>
  <si>
    <t xml:space="preserve"> 100220 </t>
  </si>
  <si>
    <t>TRANSPORTE HORIZONTAL MANUAL, DE CAIXA COM REVESTIMENTO CERÂMICO (UNIDADE: M2XKM). AF_07/2019</t>
  </si>
  <si>
    <t>M2XKM</t>
  </si>
  <si>
    <t xml:space="preserve"> 100197 </t>
  </si>
  <si>
    <t>TRANSPORTE HORIZONTAL MANUAL, DE SACOS DE 20 KG (UNIDADE: KGXKM). AF_07/2019</t>
  </si>
  <si>
    <t>KGXKM</t>
  </si>
  <si>
    <t xml:space="preserve"> 100225 </t>
  </si>
  <si>
    <t>TRANSPORTE HORIZONTAL MANUAL, DE LATA DE 18 LITROS (UNIDADE: LXKM). AF_07/2019</t>
  </si>
  <si>
    <t>LXKM</t>
  </si>
  <si>
    <t xml:space="preserve"> 100195 </t>
  </si>
  <si>
    <t>TRANSPORTE HORIZONTAL MANUAL, DE SACOS DE 50 KG (UNIDADE: KGXKM). AF_07/2019</t>
  </si>
  <si>
    <t xml:space="preserve"> 95403 </t>
  </si>
  <si>
    <t>CURSO DE CAPACITAÇÃO PARA ENGENHEIRO CIVIL DE OBRA PLENO (ENCARGOS COMPLEMENTARES) - HORISTA</t>
  </si>
  <si>
    <t xml:space="preserve"> 00043486 </t>
  </si>
  <si>
    <t>EPI - FAMILIA ENGENHEIRO CIVIL - HORISTA (ENCARGOS COMPLEMENTARES - COLETADO CAIXA)</t>
  </si>
  <si>
    <t>Equipamento</t>
  </si>
  <si>
    <t xml:space="preserve"> 00043462 </t>
  </si>
  <si>
    <t>FERRAMENTAS - FAMILIA ENGENHEIRO CIVIL - HORISTA (ENCARGOS COMPLEMENTARES - COLETADO CAIXA)</t>
  </si>
  <si>
    <t xml:space="preserve"> 00037372 </t>
  </si>
  <si>
    <t>EXAMES - HORISTA (COLETADO CAIXA - ENCARGOS COMPLEMENTARES)</t>
  </si>
  <si>
    <t xml:space="preserve"> 00002707 </t>
  </si>
  <si>
    <t>ENGENHEIRO CIVIL DE OBRA PLENO (HORISTA)</t>
  </si>
  <si>
    <t>Mão de Obra</t>
  </si>
  <si>
    <t xml:space="preserve"> 00037373 </t>
  </si>
  <si>
    <t>SEGURO - HORISTA (COLETADO CAIXA - ENCARGOS COMPLEMENTARES)</t>
  </si>
  <si>
    <t>Limpeza</t>
  </si>
  <si>
    <t xml:space="preserve"> 00038400 </t>
  </si>
  <si>
    <t>VASSOURA 40 CM COM CABO</t>
  </si>
  <si>
    <t>UN</t>
  </si>
  <si>
    <t xml:space="preserve"> SBC 22662 </t>
  </si>
  <si>
    <t xml:space="preserve"> 88261 </t>
  </si>
  <si>
    <t>CARPINTEIRO DE ESQUADRIA COM ENCARGOS COMPLEMENTARES</t>
  </si>
  <si>
    <t xml:space="preserve"> 88239 </t>
  </si>
  <si>
    <t>AJUDANTE DE CARPINTEIRO COM ENCARGOS COMPLEMENTARES</t>
  </si>
  <si>
    <t>SERP - SERVIÇOS PRELIMINARES</t>
  </si>
  <si>
    <t>M2</t>
  </si>
  <si>
    <t xml:space="preserve"> 88256 </t>
  </si>
  <si>
    <t>AZULEJISTA OU LADRILHISTA COM ENCARGOS COMPLEMENTARES</t>
  </si>
  <si>
    <t>ED-</t>
  </si>
  <si>
    <t>B</t>
  </si>
  <si>
    <t>Quantidade</t>
  </si>
  <si>
    <t>Custo Horário</t>
  </si>
  <si>
    <t>Custo Horário Total</t>
  </si>
  <si>
    <t>28,33</t>
  </si>
  <si>
    <t>13,85</t>
  </si>
  <si>
    <t>PEDREIRO COM ENCARGOS COMPLEMENTARES</t>
  </si>
  <si>
    <t>37,26</t>
  </si>
  <si>
    <t>9,10</t>
  </si>
  <si>
    <t>Custo horário total de mão de obra</t>
  </si>
  <si>
    <t>Custo Horário da Execução (A) + (B) + (C)</t>
  </si>
  <si>
    <t>(D) Produção de Equipe</t>
  </si>
  <si>
    <t>(E) Custo Unitário da Execução [(A) + (B) + (C)] / (D)</t>
  </si>
  <si>
    <t>Observação</t>
  </si>
  <si>
    <t>DEM-PIS-010 AFERIDO 09/2022</t>
  </si>
  <si>
    <t xml:space="preserve"> 88269 </t>
  </si>
  <si>
    <t>GESSEIRO COM ENCARGOS COMPLEMENTARES</t>
  </si>
  <si>
    <t xml:space="preserve"> SBC 23072 </t>
  </si>
  <si>
    <t>PARE - PAREDES/PAINEIS</t>
  </si>
  <si>
    <t xml:space="preserve"> 88309 </t>
  </si>
  <si>
    <t xml:space="preserve"> 00006076 </t>
  </si>
  <si>
    <t>SAIBRO PARA ARGAMASSA (COLETADO NO COMERCIO)</t>
  </si>
  <si>
    <t>M³</t>
  </si>
  <si>
    <t xml:space="preserve"> 00007271 </t>
  </si>
  <si>
    <t>BLOCO CERAMICO / TIJOLO VAZADO PARA ALVENARIA DE VEDACAO, 8 FUROS NA HORIZONTAL, DE 9 X 19 X 19 CM (L XA X C)</t>
  </si>
  <si>
    <t xml:space="preserve"> 00000366 </t>
  </si>
  <si>
    <t>AREIA FINA - POSTO JAZIDA/FORNECEDOR (RETIRADO NA JAZIDA, SEM TRANSPORTE)</t>
  </si>
  <si>
    <t xml:space="preserve"> 00000367 </t>
  </si>
  <si>
    <t>AREIA GROSSA - POSTO JAZIDA/FORNECEDOR (RETIRADO NA JAZIDA, SEM TRANSPORTE)</t>
  </si>
  <si>
    <t>m³</t>
  </si>
  <si>
    <t xml:space="preserve"> 00001379 </t>
  </si>
  <si>
    <t>CIMENTO PORTLAND COMPOSTO CP II-32</t>
  </si>
  <si>
    <t>KG</t>
  </si>
  <si>
    <t xml:space="preserve"> 88631 </t>
  </si>
  <si>
    <t>ARGAMASSA TRAÇO 1:4 (EM VOLUME DE CIMENTO E AREIA MÉDIA ÚMIDA), PREPARO MANUAL. AF_08/2019</t>
  </si>
  <si>
    <t>M3</t>
  </si>
  <si>
    <t xml:space="preserve"> 88274 </t>
  </si>
  <si>
    <t>MARMORISTA/GRANITEIRO COM ENCARGOS COMPLEMENTARES</t>
  </si>
  <si>
    <t xml:space="preserve"> 02550 </t>
  </si>
  <si>
    <t>PLACA DE MARMORE BRANCO NACIONAL, PARA D IVISORIA, POLIDA NOS DOIS LADOS, COM ESP ESSURA DE 3CM</t>
  </si>
  <si>
    <t xml:space="preserve"> 00001380 </t>
  </si>
  <si>
    <t>CIMENTO BRANCO NAO ESTRUTURAL (CPB - NAO ESTRUTURAL)</t>
  </si>
  <si>
    <t>Tubos e Conexões de PVC Rígido Soldável para Esgoto</t>
  </si>
  <si>
    <t xml:space="preserve"> 88267 </t>
  </si>
  <si>
    <t>ENCANADOR OU BOMBEIRO HIDRÁULICO COM ENCARGOS COMPLEMENTARES</t>
  </si>
  <si>
    <t>Tubos e Conexões de PVC Rígido Soldável</t>
  </si>
  <si>
    <t/>
  </si>
  <si>
    <t xml:space="preserve"> 88247 </t>
  </si>
  <si>
    <t>AUXILIAR DE ELETRICISTA COM ENCARGOS COMPLEMENTARES</t>
  </si>
  <si>
    <t xml:space="preserve"> 88264 </t>
  </si>
  <si>
    <t>ELETRICISTA COM ENCARGOS COMPLEMENTARES</t>
  </si>
  <si>
    <t>Revisões e Reposições</t>
  </si>
  <si>
    <t>INEL - INSTALAÇÃO ELÉTRICA/ELETRIFICAÇÃO E ILUMINAÇÃO EXTERNA</t>
  </si>
  <si>
    <t xml:space="preserve"> 00039394 </t>
  </si>
  <si>
    <t>SENSOR DE PRESENCA BIVOLT DE TETO COM FOTOCELULA PARA QUALQUER TIPO DE LAMPADA POTENCIA MAXIMA *1000* W, USO INTERNO</t>
  </si>
  <si>
    <t xml:space="preserve"> 91946 </t>
  </si>
  <si>
    <t>SUPORTE PARAFUSADO COM PLACA DE ENCAIXE 4" X 2" MÉDIO (1,30 M DO PISO) PARA PONTO ELÉTRICO - FORNECIMENTO E INSTALAÇÃO. AF_03/2023</t>
  </si>
  <si>
    <t xml:space="preserve"> 00038112 </t>
  </si>
  <si>
    <t>INTERRUPTOR SIMPLES 10A, 250V (APENAS MODULO)</t>
  </si>
  <si>
    <t>REVE - REVESTIMENTO E TRATAMENTO DE SUPERFÍCIES</t>
  </si>
  <si>
    <t xml:space="preserve"> 87377 </t>
  </si>
  <si>
    <t>ARGAMASSA TRAÇO 1:3 (EM VOLUME DE CIMENTO E AREIA GROSSA ÚMIDA) PARA CHAPISCO CONVENCIONAL, PREPARO MANUAL. AF_08/2019</t>
  </si>
  <si>
    <t xml:space="preserve"> 87369 </t>
  </si>
  <si>
    <t>ARGAMASSA TRAÇO 1:2:8 (EM VOLUME DE CIMENTO, CAL E AREIA MÉDIA ÚMIDA) PARA EMBOÇO/MASSA ÚNICA/ASSENTAMENTO DE ALVENARIA DE VEDAÇÃO, PREPARO MANUAL. AF_08/2019</t>
  </si>
  <si>
    <t xml:space="preserve"> 00034353 </t>
  </si>
  <si>
    <t>ARGAMASSA COLANTE AC II</t>
  </si>
  <si>
    <t xml:space="preserve"> DEA/COADM/PRRJ_Cotação cerâmica FORMIGRES Branco 45 </t>
  </si>
  <si>
    <t>Cerâmica FORMIGRES, na cor branca, com dimensões de 45 x 45 cm</t>
  </si>
  <si>
    <t>CANTONEIRA DE PVC PARA ACABAMENTO DE QUINAS</t>
  </si>
  <si>
    <t>39,32</t>
  </si>
  <si>
    <t>15,72</t>
  </si>
  <si>
    <t>11,33</t>
  </si>
  <si>
    <t>F</t>
  </si>
  <si>
    <t>Materiais</t>
  </si>
  <si>
    <t>Unidade</t>
  </si>
  <si>
    <t>Preço Unitário</t>
  </si>
  <si>
    <t>M.04.000.030368</t>
  </si>
  <si>
    <t>CPOS</t>
  </si>
  <si>
    <t>Cantoneira de sobrepor em PVC, dimensões (40x40x2,8)mm - 90º; referência comercial TEC-029 da Tecnoperfil ou equivalente</t>
  </si>
  <si>
    <t>45,00</t>
  </si>
  <si>
    <t>47,25</t>
  </si>
  <si>
    <t>(F)Total:</t>
  </si>
  <si>
    <t>PISO - PISOS</t>
  </si>
  <si>
    <t xml:space="preserve"> DEA/COADM/PRRJ_Cotação cerâmica de 45 x 45 cm da ELIANE CM HABITAT cor MARFIM </t>
  </si>
  <si>
    <t>Cerâmica ELIANE de 45 x 45 cm, linha CM HABITAT, na cor MARFIM</t>
  </si>
  <si>
    <t xml:space="preserve"> 00037595 </t>
  </si>
  <si>
    <t>ARGAMASSA COLANTE TIPO AC III</t>
  </si>
  <si>
    <t xml:space="preserve"> 00004828 </t>
  </si>
  <si>
    <t>SOLEIRA/ PEITORIL EM MARMORE, POLIDO, BRANCO COMUM, L= *15* CM, E=  *2* CM,  CORTE RETO</t>
  </si>
  <si>
    <t>6,92</t>
  </si>
  <si>
    <t>REJUNTE CIMENTICIO, QUALQUER COR</t>
  </si>
  <si>
    <t>4,52</t>
  </si>
  <si>
    <t>1,13</t>
  </si>
  <si>
    <t>ESTOPA</t>
  </si>
  <si>
    <t>23,37</t>
  </si>
  <si>
    <t>0,05</t>
  </si>
  <si>
    <t>REV-AZU-015 AFERIDO 10/2018</t>
  </si>
  <si>
    <t xml:space="preserve"> 88278 </t>
  </si>
  <si>
    <t>MONTADOR DE ESTRUTURA METÁLICA COM ENCARGOS COMPLEMENTARES</t>
  </si>
  <si>
    <t xml:space="preserve"> 00039430 </t>
  </si>
  <si>
    <t>PENDURAL OU PRESILHA REGULADORA, EM ACO GALVANIZADO, COM CORPO, MOLA E REBITE, PARA PERFIL TIPO CANALETA DE ESTRUTURA EM FORROS DRYWALL</t>
  </si>
  <si>
    <t xml:space="preserve"> 00039434 </t>
  </si>
  <si>
    <t>MASSA DE REJUNTE EM PO PARA DRYWALL, A BASE DE GESSO, SECAGEM RAPIDA, PARA TRATAMENTO DE JUNTAS DE CHAPA DE GESSO (NECESSITA ADICAO DE AGUA)</t>
  </si>
  <si>
    <t xml:space="preserve"> 00040547 </t>
  </si>
  <si>
    <t>PARAFUSO ZINCADO, AUTOBROCANTE, FLANGEADO, 4,2 MM X 19 MM</t>
  </si>
  <si>
    <t>CENTO</t>
  </si>
  <si>
    <t xml:space="preserve"> 00039432 </t>
  </si>
  <si>
    <t>FITA DE PAPEL REFORCADA COM LAMINA DE METAL PARA REFORCO DE CANTOS DE CHAPA DE GESSO PARA DRYWALL</t>
  </si>
  <si>
    <t xml:space="preserve"> 00043131 </t>
  </si>
  <si>
    <t>ARAME GALVANIZADO 6 BWG, D = 5,16 MM (0,157 KG/M), OU 8 BWG, D = 4,19 MM (0,101 KG/M), OU 10 BWG, D = 3,40 MM (0,0713 KG/M)</t>
  </si>
  <si>
    <t xml:space="preserve"> 00039435 </t>
  </si>
  <si>
    <t>PARAFUSO DRY WALL, EM ACO FOSFATIZADO, CABECA TROMBETA E PONTA AGULHA (TA), COMPRIMENTO 25 MM</t>
  </si>
  <si>
    <t xml:space="preserve"> 00039413 </t>
  </si>
  <si>
    <t>PLACA / CHAPA DE GESSO ACARTONADO, STANDARD (ST), COR BRANCA, E = 12,5 MM, 1200 X 2400 MM (L X C)</t>
  </si>
  <si>
    <t xml:space="preserve"> 00039443 </t>
  </si>
  <si>
    <t>PARAFUSO DRY WALL, EM ACO ZINCADO, CABECA LENTILHA E PONTA BROCA (LB), LARGURA 4,2 MM, COMPRIMENTO 13 MM</t>
  </si>
  <si>
    <t xml:space="preserve"> 00039427 </t>
  </si>
  <si>
    <t>PERFIL CANALETA, FORMATO C, EM ACO ZINCADO, PARA ESTRUTURA FORRO DRYWALL, E = 0,5 MM, *46 X 18* (L X H), COMPRIMENTO 3 M</t>
  </si>
  <si>
    <t>Esquadrias de Ferro</t>
  </si>
  <si>
    <t xml:space="preserve"> 99821 </t>
  </si>
  <si>
    <t>LIMPEZA DE JANELA DE VIDRO COM CAIXILHO EM AÇO/ALUMÍNIO/PVC. AF_04/2019</t>
  </si>
  <si>
    <t xml:space="preserve"> 88315 </t>
  </si>
  <si>
    <t>SERRALHEIRO COM ENCARGOS COMPLEMENTARES</t>
  </si>
  <si>
    <t xml:space="preserve"> 00043106 </t>
  </si>
  <si>
    <t>CHAPA DE ACO GALVANIZADA BITOLA GSG 24, E = 0,64 (5,12 KG/M2)</t>
  </si>
  <si>
    <t xml:space="preserve"> 00010499 </t>
  </si>
  <si>
    <t>VIDRO MARTELADO OU CANELADO, 4 MM - SEM COLOCACAO</t>
  </si>
  <si>
    <t>M²</t>
  </si>
  <si>
    <t xml:space="preserve"> 148 </t>
  </si>
  <si>
    <t>Alavanca redonda 6kg 1" x 1,5m</t>
  </si>
  <si>
    <t xml:space="preserve"> I1158 </t>
  </si>
  <si>
    <t>FECHO DE ALAVANCA DE FERR0 DE 22CM</t>
  </si>
  <si>
    <t>ESQV - ESQUADRIAS/FERRAGENS/VIDROS</t>
  </si>
  <si>
    <t xml:space="preserve"> 88627 </t>
  </si>
  <si>
    <t>ARGAMASSA TRAÇO 1:0,5:4,5 (EM VOLUME DE CIMENTO, CAL E AREIA MÉDIA ÚMIDA) PARA ASSENTAMENTO DE ALVENARIA, PREPARO MANUAL. AF_08/2019</t>
  </si>
  <si>
    <t xml:space="preserve"> 00004419 </t>
  </si>
  <si>
    <t>!EM PROCESSO DE DESATIVACAO! PECA DE MADEIRA NAO APARELHADA *10 X 10 X 3* CM, MACARANDUBA, ANGELIM OU EQUIVALENTE DA REGIAO</t>
  </si>
  <si>
    <t xml:space="preserve"> 00000175 </t>
  </si>
  <si>
    <t>!EM PROCESSO DE DESATIVACAO! ADUELA/BATENTE DUPLO/CAIXAO/GRADE CAIXA 15 X 3,5CM P/ PORTA 0,60 A 1,20 X 2,10M MADEIRA IPE/MOGNO/CEREJEIRA OU SIMILAR</t>
  </si>
  <si>
    <t>JG</t>
  </si>
  <si>
    <t xml:space="preserve"> 00004378 </t>
  </si>
  <si>
    <t>!EM PROCESSO DE DESATIVACAO! PARAFUSO ROSCA SOBERBA ACO ZINC CABECA CHATA FENDA SIMPLES 7 X 65 MM</t>
  </si>
  <si>
    <t xml:space="preserve"> 00020247 </t>
  </si>
  <si>
    <t>PREGO DE ACO POLIDO COM CABECA 15 X 15 (1 1/4 X 13)</t>
  </si>
  <si>
    <t xml:space="preserve"> 00002432 </t>
  </si>
  <si>
    <t>DOBRADICA EM ACO/FERRO, 3 1/2" X  3", E= 1,9  A 2 MM, COM ANEL,  CROMADO OU ZINCADO, TAMPA BOLA, COM PARAFUSOS</t>
  </si>
  <si>
    <t xml:space="preserve"> 00010555 </t>
  </si>
  <si>
    <t>PORTA DE MADEIRA, FOLHA MEDIA (NBR 15930) DE 800 X 2100 MM, DE 35 MM A 40 MM DE ESPESSURA, NUCLEO SEMI-SOLIDO (SARRAFEADO), CAPA LISA EM HDF, ACABAMENTO EM PRIMER PARA PINTURA</t>
  </si>
  <si>
    <t xml:space="preserve"> 00011055 </t>
  </si>
  <si>
    <t>PARAFUSO ROSCA SOBERBA ZINCADO CABECA CHATA FENDA SIMPLES 3,5 X 25 MM (1 ")</t>
  </si>
  <si>
    <t xml:space="preserve"> 00039026 </t>
  </si>
  <si>
    <t>PREGO DE ACO POLIDO SEM CABECA 15 X 15 (1 1/4 X 13)</t>
  </si>
  <si>
    <t xml:space="preserve"> 00020017 </t>
  </si>
  <si>
    <t>GUARNICAO / ALIZAR / VISTA LISA EM MADEIRA MACICA, PARA PORTA  , E = *1* CM, L = *5* CM, CEDRINHO / ANGELIM COMERCIAL / TAURI/ CURUPIXA / PEROBA / CUMARU OU EQUIVALENTE DA REGIAO</t>
  </si>
  <si>
    <t xml:space="preserve"> 00043604 </t>
  </si>
  <si>
    <t>MOLA HIDRAULICA AEREA, PARA PORTAS DE ATE 850 MM E PESO DE ATE 50 KG, COM CORPO EM ALUMINIO E BRACO EM ACO, SEM BRACO DE PARADA</t>
  </si>
  <si>
    <t>INHI - INSTALAÇÕES HIDROS SANITÁRIAS</t>
  </si>
  <si>
    <t xml:space="preserve"> DEA-PRRJ-PUXADOR TUBULAR TIPO H </t>
  </si>
  <si>
    <t>PUXADORES TUBULAR DO TIPO 'H', EM AÇO INOXIDÁVEL COM 100 CM DE COMPRIMENTO, TUBO COM A BITOLA DE 32 MM, DA ARCO</t>
  </si>
  <si>
    <t xml:space="preserve"> DEA-PRRJ-Cotação Fechadura Externa La Fonte com trinco rolete cromada código 278 S </t>
  </si>
  <si>
    <t>Fechadura Externa La Fonte com trinco rolete cromada código 278 S</t>
  </si>
  <si>
    <t>PINTOR COM ENCARGOS COMPLEMENTARES</t>
  </si>
  <si>
    <t>37,10</t>
  </si>
  <si>
    <t>12,95</t>
  </si>
  <si>
    <t>AJUDANTE DE PINTOR COM ENCARGOS COMPLEMENTARES</t>
  </si>
  <si>
    <t>30,98</t>
  </si>
  <si>
    <t>5,40</t>
  </si>
  <si>
    <t>LIXA EM FOLHA PARA PAREDE OU MADEIRA, NUMERO 120, COR VERMELHA</t>
  </si>
  <si>
    <t>1,55</t>
  </si>
  <si>
    <t>0,09</t>
  </si>
  <si>
    <t>MASSA ACRILICA PARA SUPERFICIES INTERNAS E EXTERNAS</t>
  </si>
  <si>
    <t>8,27</t>
  </si>
  <si>
    <t>4,86</t>
  </si>
  <si>
    <t>G</t>
  </si>
  <si>
    <t>Serviços</t>
  </si>
  <si>
    <t>ED-50516</t>
  </si>
  <si>
    <t>PREPARAÇÃO PARA EMASSAMENTO OU PINTURA (LÁTEX/ACRÍLICA) EM PAREDE OU FORRO EM CHAPA DE GESSO ACARTONADO (DRYWALL), INCLUSIVE UMA (1) DEMÃO DE SELADOR ACRÍLICO</t>
  </si>
  <si>
    <t>13,25</t>
  </si>
  <si>
    <t>(G)Total:</t>
  </si>
  <si>
    <t>PIN-EMA-030 AFERIDO 10/2018</t>
  </si>
  <si>
    <t>PINT - PINTURAS</t>
  </si>
  <si>
    <t xml:space="preserve"> 88310 </t>
  </si>
  <si>
    <t xml:space="preserve"> 88485 </t>
  </si>
  <si>
    <t>FUNDO SELADOR ACRÍLICO, APLICAÇÃO MANUAL EM PAREDE, UMA DEMÃO. AF_04/2023</t>
  </si>
  <si>
    <t xml:space="preserve"> 00043651 </t>
  </si>
  <si>
    <t xml:space="preserve"> 00003767 </t>
  </si>
  <si>
    <t xml:space="preserve"> 99822 </t>
  </si>
  <si>
    <t>LIMPEZA DE PORTA DE MADEIRA. AF_04/2019</t>
  </si>
  <si>
    <t xml:space="preserve"> 00038383 </t>
  </si>
  <si>
    <t>LIXA D'AGUA EM FOLHA, GRAO 100</t>
  </si>
  <si>
    <t xml:space="preserve"> 00043653 </t>
  </si>
  <si>
    <t>FUNDO SINTETICO NIVELADOR BRANCO FOSCO PARA MADEIRA</t>
  </si>
  <si>
    <t>L</t>
  </si>
  <si>
    <t xml:space="preserve"> 00007356 </t>
  </si>
  <si>
    <t>TINTA LATEX ACRILICA PREMIUM, COR BRANCO FOSCO</t>
  </si>
  <si>
    <t xml:space="preserve"> 00000370 </t>
  </si>
  <si>
    <t>AREIA MEDIA - POSTO JAZIDA/FORNECEDOR (RETIRADO NA JAZIDA, SEM TRANSPORTE)</t>
  </si>
  <si>
    <t xml:space="preserve"> 00391 </t>
  </si>
  <si>
    <t>PLACA DE MARMORE BRANCO NACIONAL, POLIDO , COM ESPESSURA DE 2CM</t>
  </si>
  <si>
    <t>Edificações</t>
  </si>
  <si>
    <t xml:space="preserve"> 88629 </t>
  </si>
  <si>
    <t>ARGAMASSA TRAÇO 1:3 (EM VOLUME DE CIMENTO E AREIA MÉDIA ÚMIDA), PREPARO MANUAL. AF_08/2019</t>
  </si>
  <si>
    <t xml:space="preserve"> DEA-PRRJ-SBC190390(A) </t>
  </si>
  <si>
    <t>COMPOSIÇÃO ADPTADA DO SBC</t>
  </si>
  <si>
    <t>OUTROS ELEMENTOS</t>
  </si>
  <si>
    <t xml:space="preserve"> 00000546 </t>
  </si>
  <si>
    <t>BARRA DE ACO CHATA, RETANGULAR (QUALQUER BITOLA)</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</si>
  <si>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</si>
  <si>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</si>
  <si>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</si>
  <si>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</si>
  <si>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00037329 </t>
  </si>
  <si>
    <t>REJUNTE EPOXI, QUALQUER COR</t>
  </si>
  <si>
    <t xml:space="preserve"> DEA-PRRJ-Cotação/Kit vaso sanitário e caixa acoplada </t>
  </si>
  <si>
    <t>Kit Completo constando de bacia sanitária com caixa acoplada Vogue Plus da Deca código KP.505.17</t>
  </si>
  <si>
    <t xml:space="preserve"> 88248 </t>
  </si>
  <si>
    <t>AUXILIAR DE ENCANADOR OU BOMBEIRO HIDRÁULICO COM ENCARGOS COMPLEMENTARES</t>
  </si>
  <si>
    <t xml:space="preserve"> 00004351 </t>
  </si>
  <si>
    <t>PARAFUSO NIQUELADO 3 1/2" COM ACABAMENTO CROMADO PARA FIXAR PECA SANITARIA, INCLUI PORCA CEGA, ARRUELA E BUCHA DE NYLON TAMANHO S-8</t>
  </si>
  <si>
    <t xml:space="preserve"> DEA-PRRJ-Cotação/Mictório </t>
  </si>
  <si>
    <t>Mictório Celite com sifão com medidas de C x L x A : 267x353x568 mm Referencia 1 0 8 2 8 5 0 0 1 0 3 0 0 valor de março/2024</t>
  </si>
  <si>
    <t xml:space="preserve"> 00003146 </t>
  </si>
  <si>
    <t>FITA VEDA ROSCA EM ROLOS DE 18 MM X 10 M (L X C)</t>
  </si>
  <si>
    <t xml:space="preserve"> 00004823 </t>
  </si>
  <si>
    <t>MASSA PLASTICA PARA MARMORE/GRANITO</t>
  </si>
  <si>
    <t xml:space="preserve"> DEA-PRRJ-Cotação/Cuba </t>
  </si>
  <si>
    <t>Cuba de Semiencaixe Quadrada com mesa da Celite Referência 1730250013300 medidas de comprimento x largura x altura de 410 x 410 x 155 mm</t>
  </si>
  <si>
    <t xml:space="preserve"> 00037588 </t>
  </si>
  <si>
    <t>VALVULA DE ESCOAMENTO PARA TANQUE, EM METAL CROMADO, 1.1/2 ", SEM LADRAO, COM TAMPAO PLASTICO</t>
  </si>
  <si>
    <t xml:space="preserve"> 00006136 </t>
  </si>
  <si>
    <t>SIFAO EM METAL CROMADO PARA PIA OU LAVATORIO, 1 X 1.1/2 "</t>
  </si>
  <si>
    <t xml:space="preserve"> DEA-PRRJ-Cotação/Torneira para Lavatório de Mesa </t>
  </si>
  <si>
    <t>Torneira para lavatório da CELITE do tipo de mesa código  B5000COCRB</t>
  </si>
  <si>
    <t xml:space="preserve"> 00011684 </t>
  </si>
  <si>
    <t>ENGATE / RABICHO FLEXIVEL INOX 1/2 " X 40 CM</t>
  </si>
  <si>
    <t xml:space="preserve"> 00003148 </t>
  </si>
  <si>
    <t>FITA VEDA ROSCA EM ROLOS DE 18 MM X 50 M (L X C)</t>
  </si>
  <si>
    <t xml:space="preserve"> DEA-PRRJ-Cotação/Ducha higiênica CELITE </t>
  </si>
  <si>
    <t>Ducha Higiênica com derivação código B5007CNCRB</t>
  </si>
  <si>
    <t xml:space="preserve"> 88243 </t>
  </si>
  <si>
    <t>AJUDANTE ESPECIALIZADO COM ENCARGOS COMPLEMENTARES</t>
  </si>
  <si>
    <t xml:space="preserve"> DEA-PRRJ-Cotação/Válvula para Mictório Temporizada de Parede </t>
  </si>
  <si>
    <t>Válvula de descarga para mictório Celite de parede código B5002COCRB</t>
  </si>
  <si>
    <t>Louças e Metais Sanitários</t>
  </si>
  <si>
    <t xml:space="preserve"> DEA-PRRJ-Cotação/Acabamento DECA linha POLO para os registros de acabamento </t>
  </si>
  <si>
    <t>Acabamento para registros de gaveta da DECA linha POÇO cromada código 4900.C33.GD</t>
  </si>
  <si>
    <t xml:space="preserve"> H705 </t>
  </si>
  <si>
    <t>BARRA DE APOIO EM AÇO INOX - 40 CM COM PARAFUSOS E BUCHAS PARA FIXAÇÃO</t>
  </si>
  <si>
    <t xml:space="preserve"> 00036205 </t>
  </si>
  <si>
    <t>BARRA DE APOIO RETA, EM ACO INOX POLIDO, COMPRIMENTO 70CM, DIAMETRO MINIMO 3 CM</t>
  </si>
  <si>
    <t xml:space="preserve"> 00036209 </t>
  </si>
  <si>
    <t>BARRA DE APOIO EM "L", EM ACO INOX POLIDO 80 X 80 CM, DIAMETRO MINIMO 3 CM</t>
  </si>
  <si>
    <t xml:space="preserve"> DEA-PRRJ-Cotação/Cabide CELITE </t>
  </si>
  <si>
    <t>Cabide em aço inox da CELITE  CÓDIGO B8000C8CR0</t>
  </si>
  <si>
    <t xml:space="preserve"> DEA-PRRJ-Cotação/Assento sanitário DECA </t>
  </si>
  <si>
    <t>Assento sanitário DECA para linha VOGUE PLUS código AP.516.17</t>
  </si>
  <si>
    <t xml:space="preserve"> 88325 </t>
  </si>
  <si>
    <t>VIDRACEIRO COM ENCARGOS COMPLEMENTARES</t>
  </si>
  <si>
    <t xml:space="preserve"> 00011186 </t>
  </si>
  <si>
    <t>ESPELHO CRISTAL E = 4 MM</t>
  </si>
  <si>
    <t xml:space="preserve"> 00000442 </t>
  </si>
  <si>
    <t>PARAFUSO FRANCES M16 EM ACO GALVANIZADO, COMPRIMENTO = 45 MM, DIAMETRO = 16 MM, CABECA ABAULADA</t>
  </si>
  <si>
    <t xml:space="preserve"> sbc 200589b </t>
  </si>
  <si>
    <t xml:space="preserve"> 00001339 </t>
  </si>
  <si>
    <t>COLA A BASE DE RESINA SINTETICA PARA CHAPA DE LAMINADO MELAMINICO</t>
  </si>
  <si>
    <t xml:space="preserve"> 6473 </t>
  </si>
  <si>
    <t>PLACA TATIL EM ACRILICO COM LETRAS EM ALTO RELEVO E BRAILLE (20X15)CM PARA SINALIZACAO DE PORTAS DIVERSAS (EX. SANIT. MASCULINO/SANIT. FEMININO), FIXADAS POR ADESIVOS DUPLA FACE, DA ANLIK OU SIMILAR</t>
  </si>
  <si>
    <t xml:space="preserve"> DEA-PRRJ-BRAILLE_02_GA </t>
  </si>
  <si>
    <t>SERT - SERVIÇOS TÉCNICOS</t>
  </si>
  <si>
    <t xml:space="preserve"> 13571 </t>
  </si>
  <si>
    <t>PLACA DE IDENTIFICACAO EM ACO INOXIDAVEL , ESCRITA EM BRAILLE, MEDINDO (8X25)CM, CONFORME  ABNT NBR 9050</t>
  </si>
  <si>
    <t>BASEADO NA COMPOSIÇÃO SBC 200589</t>
  </si>
  <si>
    <t xml:space="preserve"> DEA-PRRJ-BRAILLE_01_GA </t>
  </si>
  <si>
    <t>BASEADO BA COMPOSIÇÃO SBC 200589</t>
  </si>
  <si>
    <t xml:space="preserve"> DEA-PRRJ-LUMINARIA PLAFON_GA </t>
  </si>
  <si>
    <t>LUMINÁRIA TIPO PLAFON, DE EMBUTIR, 12W, 17X17 CM, FLUXO LUMINOSO MINIMO 1000 LM, TEMPERATURA DE COR MAIOR QUE 4000 K</t>
  </si>
  <si>
    <t xml:space="preserve"> 05147 </t>
  </si>
  <si>
    <t>GRELHA CEGA COM CAIXILHO, PARA RALO SIFO NADO, ACO INOXIDAVEL, DE (15X15)CM</t>
  </si>
  <si>
    <t xml:space="preserve"> 14742 </t>
  </si>
  <si>
    <t>GRELHA EM ACO INOX, 15X15CM, SISTEMA ROT ATIVO, COM CAIXILHO</t>
  </si>
  <si>
    <t>519,28</t>
  </si>
  <si>
    <t xml:space="preserve"> DEA_Limpeza Final </t>
  </si>
  <si>
    <t xml:space="preserve"> 99813 </t>
  </si>
  <si>
    <t>LIMPEZA DE MÁRMORE/GRANITO EM PAREDE UTILIZANDO DETERGENTE NEUTRO E ESCOVAÇÃO MANUAL. AF_04/2019</t>
  </si>
  <si>
    <t xml:space="preserve"> 99817 </t>
  </si>
  <si>
    <t>LIMPEZA DE LAVATÓRIO DE LOUÇA COM BANCADA DE PEDRA, INCLUSIVE METAIS CORRESPONDENTES. AF_04/2019</t>
  </si>
  <si>
    <t xml:space="preserve"> SC 34.10.0150 </t>
  </si>
  <si>
    <t>SCO</t>
  </si>
  <si>
    <t>Limpeza de caixa de ralo, exclusive transporte do material retirado.(desonerado)</t>
  </si>
  <si>
    <t>SC</t>
  </si>
  <si>
    <t xml:space="preserve"> SBC 210014 </t>
  </si>
  <si>
    <t>LIMPEZA CHAPAS EM LAMINADO</t>
  </si>
  <si>
    <t xml:space="preserve"> 99803 </t>
  </si>
  <si>
    <t>LIMPEZA DE PISO CERÂMICO OU PORCELANATO COM PANO ÚMIDO. AF_04/2019</t>
  </si>
  <si>
    <t xml:space="preserve"> 99818 </t>
  </si>
  <si>
    <t>LIMPEZA DE BACIA SANITÁRIA, BIDÊ OU MICTÓRIO EM LOUÇA, INCLUSIVE METAIS CORRESPONDENTES. AF_04/2019</t>
  </si>
  <si>
    <t xml:space="preserve"> 99806 </t>
  </si>
  <si>
    <t>LIMPEZA DE REVESTIMENTO CERÂMICO EM PAREDE COM PANO ÚMIDO AF_04/2019</t>
  </si>
  <si>
    <t xml:space="preserve"> DEA_Remoção de entulhos e resíduos </t>
  </si>
  <si>
    <t xml:space="preserve"> 40005 </t>
  </si>
  <si>
    <t>AGETOP RODOVIARIA</t>
  </si>
  <si>
    <t>CARGA DE ENTULHOS</t>
  </si>
  <si>
    <t xml:space="preserve"> SC 04.15.0150 </t>
  </si>
  <si>
    <t>Ensacamento e transporte de escombros em sacos plasticos, desde um pavimento elevado ate o terreo, utilizando elevador.(desonerado)</t>
  </si>
  <si>
    <t xml:space="preserve"> TC 04.15.0100 </t>
  </si>
  <si>
    <t>Retirada de entulho de obra em cacamba de aco com 5m3 de capacidade, inclusive carregamento do container, transporte e descarga, exclusive tarifa de disposicao final.(desonerado)</t>
  </si>
  <si>
    <t>TC</t>
  </si>
  <si>
    <t xml:space="preserve"> DEA/PR/RJ/COTAÇÃO DE MERCADO </t>
  </si>
  <si>
    <t>LIXEIRA TRAMONTINA DE 40 LITROS EM AÇO INOX SELECTA PLUS CÓDIGO 94539220</t>
  </si>
  <si>
    <t xml:space="preserve"> DEA-PRRJ-ARO HIDRONOX </t>
  </si>
  <si>
    <t>ARO DE ACABAMENTO PARA PASSAGEM DE LIXO PARA EMBUTIR 12,8 CM DA HIDRONOX.</t>
  </si>
  <si>
    <t>Composições Auxiliares</t>
  </si>
  <si>
    <t xml:space="preserve"> ED-5237 </t>
  </si>
  <si>
    <t>CURSO DE CAPACITAÇÃO PARA AZULEJISTA OU LADRILHISTA (ENCARGOS COMPLEMENTARES) - HORISTA</t>
  </si>
  <si>
    <t>hora</t>
  </si>
  <si>
    <t>MOED-20138</t>
  </si>
  <si>
    <t>AZULEJISTA</t>
  </si>
  <si>
    <t>23,15</t>
  </si>
  <si>
    <t>0,35</t>
  </si>
  <si>
    <t xml:space="preserve"> ED-5236 </t>
  </si>
  <si>
    <t>CURSO DE CAPACITAÇÃO PARA SERVENTE ( ENCARGOS COMPLEMENTARES) - HORISTA</t>
  </si>
  <si>
    <t>MOED-20154</t>
  </si>
  <si>
    <t>SERVENTE</t>
  </si>
  <si>
    <t>13,99</t>
  </si>
  <si>
    <t>0,31</t>
  </si>
  <si>
    <t xml:space="preserve"> ED-14656 </t>
  </si>
  <si>
    <t>EPI PARA AZULEJISTA - HORISTA (ENCARGOS COMPLEMENTARES)</t>
  </si>
  <si>
    <t>MATED-14637</t>
  </si>
  <si>
    <t>EPI PARA FAMÍLIA PEDREIRO - HORISTA (ENCARGOS COMPLEMENTARES)</t>
  </si>
  <si>
    <t>1,17</t>
  </si>
  <si>
    <t xml:space="preserve"> ED-14664 </t>
  </si>
  <si>
    <t>EPI PARA SERVENTE - HORISTA (ENCARGOS COMPLEMENTARES)</t>
  </si>
  <si>
    <t>MATED-14639</t>
  </si>
  <si>
    <t>EPI PARA FAMÍLIA SERVENTE /AJUDANTE - HORISTA ( ENCARGOS COMPLEMENTARES)</t>
  </si>
  <si>
    <t>1,25</t>
  </si>
  <si>
    <t xml:space="preserve"> ED-14692 </t>
  </si>
  <si>
    <t>FERRAMENTAS PARA AZULEJISTA - HORISTA ( ENCARGOS COMPLEMENTARES)</t>
  </si>
  <si>
    <t>MATED-14625</t>
  </si>
  <si>
    <t>FERRAMENTAS PARA FAMÍLIA PEDREIRO - HORISTA (ENCARGOS COMPLEMENTARES)</t>
  </si>
  <si>
    <t>0,84</t>
  </si>
  <si>
    <t xml:space="preserve"> ED-14700 </t>
  </si>
  <si>
    <t>FERRAMENTAS PARA SERVENTE - HORISTA ( ENCARGOS COMPLEMENTARES)</t>
  </si>
  <si>
    <t>MATED-14627</t>
  </si>
  <si>
    <t>FERRAMENTAS PARA FAMÍLIA SERVENTE/ AJUDANTE - HORISTA ( ENCARGOS COMPLEMENTARES)</t>
  </si>
  <si>
    <t>0,59</t>
  </si>
  <si>
    <t xml:space="preserve"> 93596 </t>
  </si>
  <si>
    <t>TRANSPORTE COM CAMINHÃO BASCULANTE DE 10 M³, EM VIA URBANA PAVIMENTADA, ADICIONAL PARA DMT EXCEDENTE A 30 KM (UNIDADE: TXKM). AF_07/2020</t>
  </si>
  <si>
    <t>TRAN - TRANSPORTES, CARGAS E DESCARGAS</t>
  </si>
  <si>
    <t>TXKM</t>
  </si>
  <si>
    <t xml:space="preserve"> 95309 </t>
  </si>
  <si>
    <t>CURSO DE CAPACITAÇÃO PARA AJUDANTE DE CARPINTEIRO (ENCARGOS COMPLEMENTARES) - HORISTA</t>
  </si>
  <si>
    <t xml:space="preserve"> 00037371 </t>
  </si>
  <si>
    <t>TRANSPORTE - HORISTA (COLETADO CAIXA - ENCARGOS COMPLEMENTARES)</t>
  </si>
  <si>
    <t xml:space="preserve"> 00006117 </t>
  </si>
  <si>
    <t>CARPINTEIRO AUXILIAR (HORISTA)</t>
  </si>
  <si>
    <t xml:space="preserve"> 00043483 </t>
  </si>
  <si>
    <t>EPI - FAMILIA CARPINTEIRO DE FORMAS - HORISTA (ENCARGOS COMPLEMENTARES - COLETADO CAIXA)</t>
  </si>
  <si>
    <t xml:space="preserve"> 00037370 </t>
  </si>
  <si>
    <t>ALIMENTACAO - HORISTA (COLETADO CAIXA - ENCARGOS COMPLEMENTARES)</t>
  </si>
  <si>
    <t xml:space="preserve"> 00043459 </t>
  </si>
  <si>
    <t>FERRAMENTAS - FAMILIA CARPINTEIRO DE FORMAS - HORISTA (ENCARGOS COMPLEMENTARES - COLETADO CAIXA)</t>
  </si>
  <si>
    <t xml:space="preserve"> 100301 </t>
  </si>
  <si>
    <t xml:space="preserve"> 100291 </t>
  </si>
  <si>
    <t>CURSO DE CAPACITAÇÃO PARA AJUDANTE DE PINTOR (ENCARGOS COMPLEMENTARES) - HORISTA</t>
  </si>
  <si>
    <t xml:space="preserve"> 00043466 </t>
  </si>
  <si>
    <t>FERRAMENTAS - FAMILIA PINTOR - HORISTA (ENCARGOS COMPLEMENTARES - COLETADO CAIXA)</t>
  </si>
  <si>
    <t xml:space="preserve"> 00034466 </t>
  </si>
  <si>
    <t>AJUDANTE DE PINTOR (HORISTA)</t>
  </si>
  <si>
    <t xml:space="preserve"> 00043490 </t>
  </si>
  <si>
    <t>EPI - FAMILIA PINTOR - HORISTA (ENCARGOS COMPLEMENTARES - COLETADO CAIXA)</t>
  </si>
  <si>
    <t xml:space="preserve"> 95313 </t>
  </si>
  <si>
    <t>CURSO DE CAPACITAÇÃO PARA AJUDANTE ESPECIALIZADO (ENCARGOS COMPLEMENTARES) - HORISTA</t>
  </si>
  <si>
    <t xml:space="preserve"> 00043491 </t>
  </si>
  <si>
    <t>EPI - FAMILIA SERVENTE - HORISTA (ENCARGOS COMPLEMENTARES - COLETADO CAIXA)</t>
  </si>
  <si>
    <t xml:space="preserve"> 00043467 </t>
  </si>
  <si>
    <t>FERRAMENTAS - FAMILIA SERVENTE - HORISTA (ENCARGOS COMPLEMENTARES - COLETADO CAIXA)</t>
  </si>
  <si>
    <t xml:space="preserve"> 00000242 </t>
  </si>
  <si>
    <t>AJUDANTE ESPECIALIZADO (HORISTA)</t>
  </si>
  <si>
    <t xml:space="preserve"> 00001106 </t>
  </si>
  <si>
    <t>CAL HIDRATADA CH-I PARA ARGAMASSAS</t>
  </si>
  <si>
    <t xml:space="preserve"> 95316 </t>
  </si>
  <si>
    <t>CURSO DE CAPACITAÇÃO PARA AUXILIAR DE ELETRICISTA (ENCARGOS COMPLEMENTARES) - HORISTA</t>
  </si>
  <si>
    <t xml:space="preserve"> 00000247 </t>
  </si>
  <si>
    <t>AJUDANTE DE ELETRICISTA (HORISTA)</t>
  </si>
  <si>
    <t xml:space="preserve"> 00043484 </t>
  </si>
  <si>
    <t>EPI - FAMILIA ELETRICISTA - HORISTA (ENCARGOS COMPLEMENTARES - COLETADO CAIXA)</t>
  </si>
  <si>
    <t xml:space="preserve"> 00043460 </t>
  </si>
  <si>
    <t>FERRAMENTAS - FAMILIA ELETRICISTA - HORISTA (ENCARGOS COMPLEMENTARES - COLETADO CAIXA)</t>
  </si>
  <si>
    <t xml:space="preserve"> 95317 </t>
  </si>
  <si>
    <t>CURSO DE CAPACITAÇÃO PARA AUXILIAR DE ENCANADOR OU BOMBEIRO HIDRÁULICO (ENCARGOS COMPLEMENTARES) - HORISTA</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</si>
  <si>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</si>
  <si>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</si>
  <si>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</si>
  <si>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</si>
  <si>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</si>
  <si>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</si>
  <si>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ED-50369 </t>
  </si>
  <si>
    <t>AZULEJISTA COM ENCARGOS COMPLEMENTARES</t>
  </si>
  <si>
    <t>MATED-13097</t>
  </si>
  <si>
    <t>TRANSPORTE - HORISTA ( ENCARGOS COMPLEMENTARES)</t>
  </si>
  <si>
    <t>0,72</t>
  </si>
  <si>
    <t>MATED-13096</t>
  </si>
  <si>
    <t>CESTA BÁSICA/ ALIMENTAÇÃO - HORISTA ( ENCARGOS COMPLEMENTARES)</t>
  </si>
  <si>
    <t>1,69</t>
  </si>
  <si>
    <t>MATED-13099</t>
  </si>
  <si>
    <t>EXAMES - HORISTA ( ENCARGOS COMPLEMENTARES)</t>
  </si>
  <si>
    <t>1,14</t>
  </si>
  <si>
    <t>MATED-13098</t>
  </si>
  <si>
    <t>SEGURO - HORISTA ( ENCARGOS COMPLEMENTARES)</t>
  </si>
  <si>
    <t>0,07</t>
  </si>
  <si>
    <t>ED-14656</t>
  </si>
  <si>
    <t>ED-5237</t>
  </si>
  <si>
    <t>ED-14692</t>
  </si>
  <si>
    <t xml:space="preserve"> 95324 </t>
  </si>
  <si>
    <t xml:space="preserve"> 00004760 </t>
  </si>
  <si>
    <t>AZULEJISTA OU LADRILHEIRO (HORISTA)</t>
  </si>
  <si>
    <t xml:space="preserve"> 00043465 </t>
  </si>
  <si>
    <t>FERRAMENTAS - FAMILIA PEDREIRO - HORISTA (ENCARGOS COMPLEMENTARES - COLETADO CAIXA)</t>
  </si>
  <si>
    <t xml:space="preserve"> 00043489 </t>
  </si>
  <si>
    <t>EPI - FAMILIA PEDREIRO - HORISTA (ENCARGOS COMPLEMENTARES - COLETADO CAIXA)</t>
  </si>
  <si>
    <t xml:space="preserve"> 91387 </t>
  </si>
  <si>
    <t>CAMINHÃO BASCULANTE 10 M3, TRUCADO CABINE SIMPLES, PESO BRUTO TOTAL 23.000 KG, CARGA ÚTIL MÁXIMA 15.935 KG, DISTÂNCIA ENTRE EIXOS 4,80 M, POTÊNCIA 230 CV INCLUSIVE CAÇAMBA METÁLICA - CHI DIURNO. AF_06/2014</t>
  </si>
  <si>
    <t>CHOR - CUSTOS HORÁRIOS DE MÁQUINAS E EQUIPAMENTOS</t>
  </si>
  <si>
    <t>CHI</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</si>
  <si>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</si>
  <si>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</si>
  <si>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</si>
  <si>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</si>
  <si>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</si>
  <si>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</si>
  <si>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91380 </t>
  </si>
  <si>
    <t>CAMINHÃO BASCULANTE 10 M3, TRUCADO CABINE SIMPLES, PESO BRUTO TOTAL 23.000 KG, CARGA ÚTIL MÁXIMA 15.935 KG, DISTÂNCIA ENTRE EIXOS 4,80 M, POTÊNCIA 230 CV INCLUSIVE CAÇAMBA METÁLICA - DEPRECIAÇÃO. AF_06/2014</t>
  </si>
  <si>
    <t xml:space="preserve"> 91386 </t>
  </si>
  <si>
    <t>CAMINHÃO BASCULANTE 10 M3, TRUCADO CABINE SIMPLES, PESO BRUTO TOTAL 23.000 KG, CARGA ÚTIL MÁXIMA 15.935 KG, DISTÂNCIA ENTRE EIXOS 4,80 M, POTÊNCIA 230 CV INCLUSIVE CAÇAMBA METÁLICA - CHP DIURNO. AF_06/2014</t>
  </si>
  <si>
    <t>CHP</t>
  </si>
  <si>
    <t xml:space="preserve"> 91383 </t>
  </si>
  <si>
    <t>CAMINHÃO BASCULANTE 10 M3, TRUCADO CABINE SIMPLES, PESO BRUTO TOTAL 23.000 KG, CARGA ÚTIL MÁXIMA 15.935 KG, DISTÂNCIA ENTRE EIXOS 4,80 M, POTÊNCIA 230 CV INCLUSIVE CAÇAMBA METÁLICA - MANUTENÇÃO.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</si>
  <si>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</si>
  <si>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</si>
  <si>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00037758 </t>
  </si>
  <si>
    <t>CAMINHAO TRUCADO, PESO BRUTO TOTAL 23000 KG, CARGA UTIL MAXIMA 15285 KG, DISTANCIA ENTRE EIXOS 4,80 M, POTENCIA 326 CV (INCLUI CABINE E CHASSI, NAO INCLUI CARROCERIA)</t>
  </si>
  <si>
    <t xml:space="preserve"> 00037734 </t>
  </si>
  <si>
    <t>CACAMBA METALICA BASCULANTE COM CAPACIDADE DE 10 M3 (INCLUI MONTAGEM, NAO INCLUI CAMINHAO)</t>
  </si>
  <si>
    <t xml:space="preserve"> 00004221 </t>
  </si>
  <si>
    <t>OLEO DIESEL COMBUSTIVEL COMUM METROPOLITANO S-10 OU S-500</t>
  </si>
  <si>
    <t xml:space="preserve"> 91395 </t>
  </si>
  <si>
    <t>CAMINHÃO TOCO, PBT 14.300 KG, CARGA ÚTIL MÁX. 9.710 KG, DIST. ENTRE EIXOS 3,56 M, POTÊNCIA 185 CV, INCLUSIVE CARROCERIA FIXA ABERTA DE MADEIRA P/ TRANSPORTE GERAL DE CARGA SECA, DIMEN. APROX. 2,50 X 6,50 X 0,50 M - CHI DIURNO. AF_06/2014</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</si>
  <si>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</si>
  <si>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</si>
  <si>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88282 </t>
  </si>
  <si>
    <t>MOTORISTA DE CAMINHÃO COM ENCARGOS COMPLEMENTARES</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</si>
  <si>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</si>
  <si>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</si>
  <si>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</si>
  <si>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</si>
  <si>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00037754 </t>
  </si>
  <si>
    <t>CAMINHAO TOCO, PESO BRUTO TOTAL 14300 KG, CARGA UTIL MAXIMA 9480 KG, DISTANCIA ENTRE EIXOS 4,80 M, POTENCIA 185 CV (INCLUI CABINE E CHASSI, NAO INCLUI CARROCERIA)</t>
  </si>
  <si>
    <t xml:space="preserve"> 00037730 </t>
  </si>
  <si>
    <t>CARROCERIA FIXA ABERTA DE MADEIRA PARA TRANSPORTE GERAL DE CARGA SECA DIMENSOES APROXIMADAS 2,5 X 6,5 X 0,50 M (INCLUI MONTAGEM, NAO INCLUI CAMINHAO)</t>
  </si>
  <si>
    <t>Custo Horário da Execução (A) + (B)</t>
  </si>
  <si>
    <t>(E) Custo Unitário de Execução [(A) + (B) + (C)] / (D)</t>
  </si>
  <si>
    <t xml:space="preserve"> 06.01.10 </t>
  </si>
  <si>
    <t>CARGA E TRANSP. MANUAL HORIZONTAL EM CARRO DE MAO, DE MATERIAIS A GRANEL, P/ DISTANCIAS ATE 30m</t>
  </si>
  <si>
    <t xml:space="preserve"> 95329 </t>
  </si>
  <si>
    <t>CURSO DE CAPACITAÇÃO PARA CARPINTEIRO DE ESQUADRIA (ENCARGOS COMPLEMENTARES) - HORISTA</t>
  </si>
  <si>
    <t xml:space="preserve"> 00001214 </t>
  </si>
  <si>
    <t>CARPINTEIRO DE ESQUADRIAS (HORISTA)</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</si>
  <si>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</si>
  <si>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</si>
  <si>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</si>
  <si>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</si>
  <si>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</si>
  <si>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</si>
  <si>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</si>
  <si>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</si>
  <si>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95337 </t>
  </si>
  <si>
    <t>CURSO DE CAPACITAÇÃO PARA GESSEIRO (ENCARGOS COMPLEMENTARES) - HORISTA</t>
  </si>
  <si>
    <t xml:space="preserve"> 00012872 </t>
  </si>
  <si>
    <t>GESSEIRO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</si>
  <si>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</si>
  <si>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</si>
  <si>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</si>
  <si>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</si>
  <si>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</si>
  <si>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</si>
  <si>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</si>
  <si>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</si>
  <si>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</si>
  <si>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</si>
  <si>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</si>
  <si>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</si>
  <si>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</si>
  <si>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</si>
  <si>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</si>
  <si>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</si>
  <si>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</si>
  <si>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</si>
  <si>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</si>
  <si>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</si>
  <si>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</si>
  <si>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</si>
  <si>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</si>
  <si>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</si>
  <si>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95377 </t>
  </si>
  <si>
    <t>CURSO DE CAPACITAÇÃO PARA SERRALHEIRO (ENCARGOS COMPLEMENTARES) - HORISTA</t>
  </si>
  <si>
    <t xml:space="preserve"> 00006110 </t>
  </si>
  <si>
    <t>SERRALHEIRO (HORISTA)</t>
  </si>
  <si>
    <t xml:space="preserve"> 95378 </t>
  </si>
  <si>
    <t>CURSO DE CAPACITAÇÃO PARA SERVENTE (ENCARGOS COMPLEMENTARES) - HORISTA</t>
  </si>
  <si>
    <t xml:space="preserve"> 00006111 </t>
  </si>
  <si>
    <t>SERVENTE DE OBRAS (HORISTA)</t>
  </si>
  <si>
    <t xml:space="preserve"> 95387 </t>
  </si>
  <si>
    <t>CURSO DE CAPACITAÇÃO PARA VIDRACEIRO (ENCARGOS COMPLEMENTARES) - HORISTA</t>
  </si>
  <si>
    <t xml:space="preserve"> 00010489 </t>
  </si>
  <si>
    <t>VIDRACEIRO (HORISTA)</t>
  </si>
  <si>
    <t xml:space="preserve"> 00006085 </t>
  </si>
  <si>
    <t>SELADOR ACRILICO OPACO PREMIUM INTERIOR/EXTERIOR</t>
  </si>
  <si>
    <t xml:space="preserve"> 00000013 </t>
  </si>
  <si>
    <t xml:space="preserve"> 00005318 </t>
  </si>
  <si>
    <t>DILUENTE AGUARRAS</t>
  </si>
  <si>
    <t xml:space="preserve"> 00044329 </t>
  </si>
  <si>
    <t>DETERGENTE NEUTRO USO GERAL, CONCENTRADO</t>
  </si>
  <si>
    <t xml:space="preserve"> 00044330 </t>
  </si>
  <si>
    <t>DESINFETANTE PRONTO USO</t>
  </si>
  <si>
    <t xml:space="preserve"> 00044331 </t>
  </si>
  <si>
    <t>LIMPA VIDROS COM PULVERIZADOR</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</si>
  <si>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</si>
  <si>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</si>
  <si>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</si>
  <si>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</si>
  <si>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ED-50516 </t>
  </si>
  <si>
    <t>3,20</t>
  </si>
  <si>
    <t>2,67</t>
  </si>
  <si>
    <t>2,39</t>
  </si>
  <si>
    <t>0,14</t>
  </si>
  <si>
    <t>12,51</t>
  </si>
  <si>
    <t>7,24</t>
  </si>
  <si>
    <t>PIN-SEL-015 AFERIDO 11/2018</t>
  </si>
  <si>
    <t xml:space="preserve"> IEQ003150 </t>
  </si>
  <si>
    <t>Cacamba de aco com 5m3, para retirada de entulho, inclusive transporte e descarga, aluguel</t>
  </si>
  <si>
    <t xml:space="preserve"> ED-50367 </t>
  </si>
  <si>
    <t>ED-14700</t>
  </si>
  <si>
    <t>ED-5236</t>
  </si>
  <si>
    <t>ED-14664</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</si>
  <si>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</si>
  <si>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</si>
  <si>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</si>
  <si>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</si>
  <si>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20132 </t>
  </si>
  <si>
    <t>MAO-DE-OBRA DE SERVENTE DA CONSTRUCAO CI VIL, INCLUSIVE ENCARGOS SOCIAIS DESONERA DOS</t>
  </si>
  <si>
    <t>Planilha Orçamentária Analítica</t>
  </si>
  <si>
    <t>Quant. =&gt;</t>
  </si>
  <si>
    <t>1,00</t>
  </si>
  <si>
    <t>Preço Total =&gt;</t>
  </si>
  <si>
    <t>1,60</t>
  </si>
  <si>
    <t xml:space="preserve"> SBC 74854 </t>
  </si>
  <si>
    <t>Administração</t>
  </si>
  <si>
    <t xml:space="preserve"> SBC 748578 </t>
  </si>
  <si>
    <t>70,00</t>
  </si>
  <si>
    <t>100,00</t>
  </si>
  <si>
    <t>2,00</t>
  </si>
  <si>
    <t>24,71</t>
  </si>
  <si>
    <t>17,21</t>
  </si>
  <si>
    <t>3,60</t>
  </si>
  <si>
    <t>4,00</t>
  </si>
  <si>
    <t>7,00</t>
  </si>
  <si>
    <t>62,33</t>
  </si>
  <si>
    <t>50,00</t>
  </si>
  <si>
    <t>15,00</t>
  </si>
  <si>
    <t>10,00</t>
  </si>
  <si>
    <t>14,00</t>
  </si>
  <si>
    <t>7,35</t>
  </si>
  <si>
    <t>93,60</t>
  </si>
  <si>
    <t>134,96</t>
  </si>
  <si>
    <t>24,00</t>
  </si>
  <si>
    <t>15,37</t>
  </si>
  <si>
    <t>10,16</t>
  </si>
  <si>
    <t>8,00</t>
  </si>
  <si>
    <t>205,00</t>
  </si>
  <si>
    <t>98,00</t>
  </si>
  <si>
    <t>53,50</t>
  </si>
  <si>
    <t>29,85</t>
  </si>
  <si>
    <t>7,60</t>
  </si>
  <si>
    <t>22,60</t>
  </si>
  <si>
    <t>2,82</t>
  </si>
  <si>
    <t>30,00</t>
  </si>
  <si>
    <t>20,00</t>
  </si>
  <si>
    <t>40,00</t>
  </si>
  <si>
    <t>10,20</t>
  </si>
  <si>
    <t>5,00</t>
  </si>
  <si>
    <t>44,00</t>
  </si>
  <si>
    <t>3,00</t>
  </si>
  <si>
    <t xml:space="preserve"> DEA/PR/RJ/COTAÇÃO DE Portas Divisystems ou Alcoplac </t>
  </si>
  <si>
    <t>Composições Analíticas com Preço Unitário</t>
  </si>
  <si>
    <t>Bancos</t>
  </si>
  <si>
    <t>B.D.I.</t>
  </si>
  <si>
    <t>Encargos Sociais</t>
  </si>
  <si>
    <t>Conclusão das obras de reforma dos sanitários localizados entre o 7° e o 11° pavimentos da coluna Graça Aranha.</t>
  </si>
  <si>
    <t xml:space="preserve">SINAPI - 02/2024 - Rio de Janeiro
SBC - 02/2024 - Rio de Janeiro
SICRO3 - 10/2023 - Rio de Janeiro
ORSE - 12/2023 - Sergipe
SEDOP - 02/2024 - Pará
SEINFRA - 028 - Ceará
SETOP - 08/2023 - Minas Gerais
IOPES - 12/2023 - Espírito Santo
SIURB - 07/2023 - São Paulo
SIURB INFRA - 07/2023 - São Paulo
SUDECAP - 10/2023 - Minas Gerais
CPOS/CDHU - 11/2023 - São Paulo
FDE - 01/2024 - São Paulo
AGESUL - 06/2023 - Mato Grosso do Sul
AGETOP CIVIL - 12/2023 - Goiás
AGETOP RODOVIARIA - 12/2023 - Goiás
CAEMA - 12/2019 - Maranhão
EMBASA - 01/2024 - Bahia
CAERN - 11/2023 - Rio Grande do Norte
COMPESA - 07/2023 - Pernambuco
EMOP - 01/2024 - Rio de Janeiro
DERPR - 09/2023 - Paraná
SCO - 01/2024 - Rio de Janeiro
</t>
  </si>
  <si>
    <t xml:space="preserve">Padrão - 26,34%
</t>
  </si>
  <si>
    <t>Desonerado: embutido nos preços unitário dos insumos de mão de obra, de acordo com as bases.</t>
  </si>
  <si>
    <t>Composições Principais</t>
  </si>
  <si>
    <t>CRONOGRAMA FÍSICO E FINANCEIRO</t>
  </si>
  <si>
    <t>AVENIDA NILO PEÇANHA N° 31, RIO DE JANEIRO-RJ</t>
  </si>
  <si>
    <t>DESCRIÇÃO DOS SERVIÇOS</t>
  </si>
  <si>
    <t>%</t>
  </si>
  <si>
    <t>30 dias</t>
  </si>
  <si>
    <t>60 dias</t>
  </si>
  <si>
    <t>90 dias</t>
  </si>
  <si>
    <t>120 dias</t>
  </si>
  <si>
    <t>150 dias</t>
  </si>
  <si>
    <t>TRD</t>
  </si>
  <si>
    <t>MOBILIZAÇÃO E DESMOBILIZAÇÃO</t>
  </si>
  <si>
    <t>EVENTO</t>
  </si>
  <si>
    <t>06.</t>
  </si>
  <si>
    <t>07.</t>
  </si>
  <si>
    <t>08.</t>
  </si>
  <si>
    <t>09.</t>
  </si>
  <si>
    <t>10.</t>
  </si>
  <si>
    <t>11.</t>
  </si>
  <si>
    <t>12.</t>
  </si>
  <si>
    <t>13.</t>
  </si>
  <si>
    <t>TOTAL GERAL</t>
  </si>
  <si>
    <t>APURADO (R$):</t>
  </si>
  <si>
    <t>RETENÇÃO (R$):</t>
  </si>
  <si>
    <t>À PAGAR (R$):</t>
  </si>
  <si>
    <t>PERCENTUAL DA ETAPA (%):</t>
  </si>
  <si>
    <t>PERCENTUAL ACUMULADO (%):</t>
  </si>
  <si>
    <t>BONIFICAÇÕES E DESPESAS INDIRETAS (BDI) - SERVIÇOS E MATERIAIS DE USO COMUM</t>
  </si>
  <si>
    <t>ITENS</t>
  </si>
  <si>
    <t>ADOTADO</t>
  </si>
  <si>
    <t>Taxa de rateio da Administração Central</t>
  </si>
  <si>
    <t>AC</t>
  </si>
  <si>
    <t>Taxa de Despesas Financeiras</t>
  </si>
  <si>
    <t>DF</t>
  </si>
  <si>
    <t>Taxa de Seguro e Garantia do Empreendimento</t>
  </si>
  <si>
    <t>S</t>
  </si>
  <si>
    <t>Taxa de Risco</t>
  </si>
  <si>
    <t>R</t>
  </si>
  <si>
    <t>Taxa de Tributos (Soma dos itens COFINS, ISS, PIS e CPRB)</t>
  </si>
  <si>
    <t>I</t>
  </si>
  <si>
    <t>Taxa de Lucro</t>
  </si>
  <si>
    <t>* Conforme acórdão 2622/13 do TCU</t>
  </si>
  <si>
    <t>BDI (%)</t>
  </si>
  <si>
    <t>DETALHAMENTO DO BDI</t>
  </si>
  <si>
    <t>#</t>
  </si>
  <si>
    <t>PV</t>
  </si>
  <si>
    <t>CD</t>
  </si>
  <si>
    <t>ADMINISTRAÇÃO CENTRAL</t>
  </si>
  <si>
    <t xml:space="preserve"> </t>
  </si>
  <si>
    <t>IMPOSTOS E TAXAS</t>
  </si>
  <si>
    <t>2.1</t>
  </si>
  <si>
    <t>ISS</t>
  </si>
  <si>
    <t>2.2</t>
  </si>
  <si>
    <t>PIS</t>
  </si>
  <si>
    <t>2.3</t>
  </si>
  <si>
    <t>Cofins</t>
  </si>
  <si>
    <t>2.4</t>
  </si>
  <si>
    <t>CPRB*</t>
  </si>
  <si>
    <t>TAXA DE RISCO</t>
  </si>
  <si>
    <t>3.1</t>
  </si>
  <si>
    <t>RISCO</t>
  </si>
  <si>
    <t>DESPESAS FINANCEIRAS</t>
  </si>
  <si>
    <t>LUCRO</t>
  </si>
  <si>
    <t>*</t>
  </si>
  <si>
    <t>Lei 13.161, de 31 de agosto de 2015, alterou a Lei nº 12.546/2011, estabelecendo a alíquota da Contribuição Previdenciária sobre a Receita Bruta (CPRB) em 4,5%.</t>
  </si>
  <si>
    <t>BONIFICAÇÕES E DESPESAS INDIRETAS (BDI) - SERVIÇOS DIFERENCIADOS</t>
  </si>
  <si>
    <t>Taxa de Tributos (Soma dos itens COFINS, PIS  e CPRB)</t>
  </si>
  <si>
    <t>Anexo I - B</t>
  </si>
  <si>
    <t>Anexo I-C</t>
  </si>
  <si>
    <r>
      <t xml:space="preserve">                                                   </t>
    </r>
    <r>
      <rPr>
        <sz val="20"/>
        <color rgb="FF000000"/>
        <rFont val="Segoe UI"/>
        <family val="2"/>
      </rPr>
      <t xml:space="preserve"> Anexo I-E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</si>
</sst>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 %"/>
    <numFmt numFmtId="165" formatCode="#,##0.0000000"/>
    <numFmt numFmtId="166" formatCode="#,##0.0000"/>
    <numFmt numFmtId="167" formatCode="[$R$ ]#,##0.00"/>
    <numFmt numFmtId="168" formatCode="#,##0.00\ ;\-#,##0.00\ ;\-#\ ;@\ "/>
    <numFmt numFmtId="169" formatCode="#,##0.00\ ;&quot; (&quot;#,##0.00\);\-#\ ;@\ "/>
  </numFmts>
  <fonts count="39">
    <font>
      <sz val="11"/>
      <color theme="1"/>
      <name val="Calibri"/>
      <family val="2"/>
      <scheme val="minor"/>
    </font>
    <font>
      <sz val="11"/>
      <name val="Arial"/>
      <family val="1"/>
    </font>
    <font>
      <sz val="10"/>
      <color rgb="FF000000"/>
      <name val="Calibri Light"/>
      <family val="2"/>
      <scheme val="major"/>
    </font>
    <font>
      <b/>
      <sz val="12"/>
      <name val="Calibri Light"/>
      <family val="2"/>
      <scheme val="major"/>
    </font>
    <font>
      <sz val="12"/>
      <name val="Calibri Light"/>
      <family val="2"/>
      <scheme val="major"/>
    </font>
    <font>
      <b/>
      <sz val="12"/>
      <color rgb="FF000000"/>
      <name val="Calibri Light"/>
      <family val="2"/>
      <scheme val="major"/>
    </font>
    <font>
      <sz val="12"/>
      <color rgb="FF000000"/>
      <name val="Calibri Light"/>
      <family val="2"/>
      <scheme val="major"/>
    </font>
    <font>
      <sz val="11"/>
      <color theme="1"/>
      <name val="Arial"/>
      <family val="2"/>
    </font>
    <font>
      <sz val="48"/>
      <color rgb="FF000000"/>
      <name val="Calibri Light"/>
      <family val="2"/>
      <scheme val="major"/>
    </font>
    <font>
      <sz val="11"/>
      <color rgb="FF000000"/>
      <name val="Calibri Light"/>
      <family val="2"/>
      <scheme val="major"/>
    </font>
    <font>
      <b/>
      <sz val="14"/>
      <color rgb="FF000000"/>
      <name val="Calibri Light"/>
      <family val="2"/>
      <scheme val="major"/>
    </font>
    <font>
      <b/>
      <sz val="14"/>
      <name val="Calibri Light"/>
      <family val="2"/>
      <scheme val="major"/>
    </font>
    <font>
      <sz val="14"/>
      <color rgb="FF000000"/>
      <name val="Calibri Light"/>
      <family val="2"/>
      <scheme val="major"/>
    </font>
    <font>
      <sz val="11"/>
      <color rgb="FF000000"/>
      <name val="Segoe UI"/>
      <family val="2"/>
    </font>
    <font>
      <sz val="11"/>
      <color rgb="FFFF0000"/>
      <name val="Segoe UI"/>
      <family val="2"/>
    </font>
    <font>
      <sz val="14"/>
      <name val="Calibri Light"/>
      <family val="2"/>
      <scheme val="major"/>
    </font>
    <font>
      <sz val="9"/>
      <color rgb="FF000000"/>
      <name val="Calibri Light"/>
      <family val="2"/>
      <scheme val="major"/>
    </font>
    <font>
      <b/>
      <sz val="13"/>
      <name val="Calibri Light"/>
      <family val="2"/>
      <scheme val="major"/>
    </font>
    <font>
      <sz val="13"/>
      <name val="Calibri Light"/>
      <family val="2"/>
      <scheme val="major"/>
    </font>
    <font>
      <sz val="11"/>
      <color theme="1"/>
      <name val="Calibri"/>
      <family val="2"/>
      <scheme val="minor"/>
    </font>
    <font>
      <sz val="11"/>
      <color rgb="FF000000"/>
      <name val="Arial"/>
      <family val="2"/>
      <charset val="1"/>
    </font>
    <font>
      <sz val="11"/>
      <color theme="1"/>
      <name val="Segoe UI"/>
      <family val="2"/>
    </font>
    <font>
      <b/>
      <sz val="12"/>
      <color rgb="FF000000"/>
      <name val="Segoe UI"/>
      <family val="2"/>
    </font>
    <font>
      <b/>
      <sz val="14"/>
      <color rgb="FF000000"/>
      <name val="Segoe UI"/>
      <family val="2"/>
    </font>
    <font>
      <sz val="11"/>
      <color rgb="FF000000"/>
      <name val="Calibri"/>
      <family val="2"/>
      <charset val="1"/>
    </font>
    <font>
      <sz val="12"/>
      <color rgb="FF000000"/>
      <name val="Segoe UI"/>
      <family val="2"/>
    </font>
    <font>
      <sz val="10"/>
      <color rgb="FF000000"/>
      <name val="Segoe UI"/>
      <family val="2"/>
    </font>
    <font>
      <sz val="11"/>
      <color rgb="FF000000"/>
      <name val="Calibri1"/>
    </font>
    <font>
      <sz val="12"/>
      <color rgb="FFFF0000"/>
      <name val="Segoe UI"/>
      <family val="2"/>
    </font>
    <font>
      <sz val="12"/>
      <color rgb="FF000000"/>
      <name val="Calibri"/>
      <family val="2"/>
    </font>
    <font>
      <b/>
      <sz val="11"/>
      <color theme="1"/>
      <name val="Segoe UI"/>
      <family val="2"/>
    </font>
    <font>
      <b/>
      <sz val="14"/>
      <color theme="1"/>
      <name val="Segoe UI"/>
      <family val="2"/>
    </font>
    <font>
      <sz val="10"/>
      <name val="Segoe UI"/>
      <family val="2"/>
    </font>
    <font>
      <b/>
      <sz val="11"/>
      <name val="Arial"/>
      <family val="1"/>
    </font>
    <font>
      <b/>
      <sz val="10"/>
      <name val="Arial"/>
      <family val="1"/>
    </font>
    <font>
      <sz val="10"/>
      <color rgb="FF000000"/>
      <name val="Arial"/>
      <family val="1"/>
    </font>
    <font>
      <sz val="10"/>
      <name val="Arial"/>
      <family val="1"/>
    </font>
    <font>
      <b/>
      <sz val="24"/>
      <name val="Calibri Light"/>
      <family val="2"/>
      <scheme val="major"/>
    </font>
    <font>
      <sz val="20"/>
      <color rgb="FF000000"/>
      <name val="Segoe UI"/>
      <family val="2"/>
    </font>
  </fonts>
  <fills count="22">
    <fill>
      <patternFill patternType="none"/>
    </fill>
    <fill>
      <patternFill patternType="gray125"/>
    </fill>
    <fill>
      <patternFill patternType="solid">
        <fgColor rgb="FFFFFFFF"/>
      </patternFill>
    </fill>
    <fill>
      <patternFill patternType="solid">
        <fgColor rgb="FFD8ECF6"/>
      </patternFill>
    </fill>
    <fill>
      <patternFill patternType="solid">
        <fgColor rgb="FFDFF0D8"/>
      </patternFill>
    </fill>
    <fill>
      <patternFill patternType="solid">
        <fgColor rgb="FFF7F3DF"/>
      </patternFill>
    </fill>
    <fill>
      <patternFill patternType="solid">
        <fgColor theme="0" tint="-4.9989318521683403E-2"/>
        <bgColor indexed="64"/>
      </patternFill>
    </fill>
    <fill>
      <patternFill patternType="solid">
        <fgColor rgb="FFDBDBDB"/>
        <bgColor rgb="FFD0CECE"/>
      </patternFill>
    </fill>
    <fill>
      <patternFill patternType="solid">
        <fgColor theme="0" tint="-0.1499984740745262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D6D6D6"/>
      </patternFill>
    </fill>
    <fill>
      <patternFill patternType="solid">
        <fgColor rgb="FFEFEFEF"/>
      </patternFill>
    </fill>
    <fill>
      <patternFill patternType="solid">
        <fgColor rgb="FFD9D9D9"/>
        <bgColor rgb="FFDBDBDB"/>
      </patternFill>
    </fill>
    <fill>
      <patternFill patternType="solid">
        <fgColor theme="8" tint="0.39997558519241921"/>
        <bgColor rgb="FF969696"/>
      </patternFill>
    </fill>
    <fill>
      <patternFill patternType="solid">
        <fgColor theme="8" tint="0.39997558519241921"/>
        <bgColor indexed="64"/>
      </patternFill>
    </fill>
    <fill>
      <patternFill patternType="solid">
        <fgColor rgb="FFE6E6E6"/>
        <bgColor rgb="FFDBDBDB"/>
      </patternFill>
    </fill>
    <fill>
      <patternFill patternType="solid">
        <fgColor rgb="FFFFC000"/>
        <bgColor indexed="64"/>
      </patternFill>
    </fill>
    <fill>
      <patternFill patternType="solid">
        <fgColor rgb="FFCCCCCC"/>
        <bgColor rgb="FFCCCCCC"/>
      </patternFill>
    </fill>
    <fill>
      <patternFill patternType="solid">
        <fgColor rgb="FFC0C0C0"/>
        <bgColor rgb="FFC0C0C0"/>
      </patternFill>
    </fill>
    <fill>
      <patternFill patternType="solid">
        <fgColor theme="0" tint="-0.14999847407452621"/>
        <bgColor rgb="FFCCCCCC"/>
      </patternFill>
    </fill>
    <fill>
      <patternFill patternType="solid">
        <fgColor theme="0" tint="-0.14999847407452621"/>
        <bgColor rgb="FFDBDBDB"/>
      </patternFill>
    </fill>
  </fills>
  <borders count="35">
    <border>
      <left/>
      <right/>
      <top/>
      <bottom/>
      <diagonal/>
    </border>
    <border>
      <left style="thin">
        <color rgb="FFCCCCCC"/>
      </left>
      <right style="thin">
        <color rgb="FFCCCCCC"/>
      </right>
      <top style="thin">
        <color rgb="FFCCCCCC"/>
      </top>
      <bottom style="thin">
        <color rgb="FFCCCCCC"/>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ck">
        <color rgb="FF000000"/>
      </top>
      <bottom/>
      <diagonal/>
    </border>
    <border>
      <left style="thin">
        <color rgb="FFCCCCCC"/>
      </left>
      <right style="thin">
        <color rgb="FFCCCCCC"/>
      </right>
      <top/>
      <bottom style="thin">
        <color rgb="FFCCCCCC"/>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9">
    <xf numFmtId="0" fontId="0" fillId="0" borderId="0"/>
    <xf numFmtId="0" fontId="1" fillId="0" borderId="0"/>
    <xf numFmtId="0" fontId="7" fillId="0" borderId="0"/>
    <xf numFmtId="9" fontId="19" fillId="0" borderId="0" applyFont="0" applyFill="0" applyBorder="0" applyAlignment="0" applyProtection="0"/>
    <xf numFmtId="0" fontId="20" fillId="0" borderId="0"/>
    <xf numFmtId="0" fontId="24" fillId="0" borderId="0"/>
    <xf numFmtId="9" fontId="24" fillId="0" borderId="0" applyBorder="0" applyProtection="0"/>
    <xf numFmtId="168" fontId="20" fillId="0" borderId="0"/>
    <xf numFmtId="0" fontId="27" fillId="0" borderId="0"/>
  </cellStyleXfs>
  <cellXfs count="294">
    <xf numFmtId="0" fontId="0" fillId="0" borderId="0" xfId="0"/>
    <xf numFmtId="0" fontId="3" fillId="2" borderId="0" xfId="1" applyFont="1" applyFill="1" applyAlignment="1">
      <alignment horizontal="left" vertical="center" wrapText="1"/>
    </xf>
    <xf numFmtId="0" fontId="4" fillId="0" borderId="0" xfId="1" applyFont="1" applyAlignment="1">
      <alignment vertical="center"/>
    </xf>
    <xf numFmtId="0" fontId="3" fillId="2" borderId="1" xfId="1" applyFont="1" applyFill="1" applyBorder="1" applyAlignment="1">
      <alignment horizontal="left" vertical="center" wrapText="1"/>
    </xf>
    <xf numFmtId="0" fontId="3" fillId="2" borderId="1" xfId="1" applyFont="1" applyFill="1" applyBorder="1" applyAlignment="1">
      <alignment horizontal="right" vertical="center" wrapText="1"/>
    </xf>
    <xf numFmtId="0" fontId="3" fillId="2" borderId="1" xfId="1" applyFont="1" applyFill="1" applyBorder="1" applyAlignment="1">
      <alignment horizontal="center" vertical="center" wrapText="1"/>
    </xf>
    <xf numFmtId="0" fontId="5" fillId="3" borderId="1" xfId="1" applyFont="1" applyFill="1" applyBorder="1" applyAlignment="1">
      <alignment horizontal="left" vertical="center" wrapText="1"/>
    </xf>
    <xf numFmtId="0" fontId="5" fillId="3" borderId="1" xfId="1" applyFont="1" applyFill="1" applyBorder="1" applyAlignment="1">
      <alignment horizontal="right" vertical="center" wrapText="1"/>
    </xf>
    <xf numFmtId="4" fontId="5" fillId="3" borderId="1" xfId="1" applyNumberFormat="1" applyFont="1" applyFill="1" applyBorder="1" applyAlignment="1">
      <alignment horizontal="right" vertical="center" wrapText="1"/>
    </xf>
    <xf numFmtId="0" fontId="6" fillId="4" borderId="1" xfId="1" applyFont="1" applyFill="1" applyBorder="1" applyAlignment="1">
      <alignment horizontal="left" vertical="center" wrapText="1"/>
    </xf>
    <xf numFmtId="0" fontId="6" fillId="4" borderId="1" xfId="1" applyFont="1" applyFill="1" applyBorder="1" applyAlignment="1">
      <alignment horizontal="center" vertical="center" wrapText="1"/>
    </xf>
    <xf numFmtId="4" fontId="6" fillId="4" borderId="1" xfId="1" applyNumberFormat="1" applyFont="1" applyFill="1" applyBorder="1" applyAlignment="1">
      <alignment horizontal="right" vertical="center" wrapText="1"/>
    </xf>
    <xf numFmtId="0" fontId="6" fillId="5" borderId="1" xfId="1" applyFont="1" applyFill="1" applyBorder="1" applyAlignment="1">
      <alignment horizontal="left" vertical="center" wrapText="1"/>
    </xf>
    <xf numFmtId="0" fontId="6" fillId="5" borderId="1" xfId="1" applyFont="1" applyFill="1" applyBorder="1" applyAlignment="1">
      <alignment horizontal="center" vertical="center" wrapText="1"/>
    </xf>
    <xf numFmtId="4" fontId="6" fillId="5" borderId="1" xfId="1" applyNumberFormat="1" applyFont="1" applyFill="1" applyBorder="1" applyAlignment="1">
      <alignment horizontal="right" vertical="center" wrapText="1"/>
    </xf>
    <xf numFmtId="0" fontId="4" fillId="2" borderId="0" xfId="1" applyFont="1" applyFill="1" applyAlignment="1">
      <alignment horizontal="center" vertical="center" wrapText="1"/>
    </xf>
    <xf numFmtId="0" fontId="4" fillId="2" borderId="0" xfId="1" applyFont="1" applyFill="1" applyAlignment="1">
      <alignment horizontal="left" vertical="center" wrapText="1"/>
    </xf>
    <xf numFmtId="0" fontId="3" fillId="2" borderId="0" xfId="1" applyFont="1" applyFill="1" applyAlignment="1">
      <alignment horizontal="right" vertical="center" wrapText="1"/>
    </xf>
    <xf numFmtId="0" fontId="3" fillId="2" borderId="0" xfId="1" applyFont="1" applyFill="1" applyAlignment="1">
      <alignment horizontal="center" vertical="center" wrapText="1"/>
    </xf>
    <xf numFmtId="0" fontId="9" fillId="0" borderId="0" xfId="2" applyFont="1" applyAlignment="1">
      <alignment vertical="center"/>
    </xf>
    <xf numFmtId="0" fontId="10" fillId="7" borderId="5" xfId="2" applyFont="1" applyFill="1" applyBorder="1" applyAlignment="1">
      <alignment horizontal="left" vertical="center" wrapText="1"/>
    </xf>
    <xf numFmtId="0" fontId="12" fillId="0" borderId="0" xfId="2" applyFont="1" applyAlignment="1">
      <alignment vertical="center"/>
    </xf>
    <xf numFmtId="0" fontId="10" fillId="7" borderId="8" xfId="2" applyFont="1" applyFill="1" applyBorder="1" applyAlignment="1">
      <alignment horizontal="left" vertical="center"/>
    </xf>
    <xf numFmtId="0" fontId="13" fillId="0" borderId="0" xfId="2" applyFont="1" applyAlignment="1">
      <alignment vertical="center"/>
    </xf>
    <xf numFmtId="0" fontId="14" fillId="0" borderId="0" xfId="2" applyFont="1" applyAlignment="1">
      <alignment vertical="center"/>
    </xf>
    <xf numFmtId="0" fontId="3" fillId="8" borderId="9" xfId="1" applyFont="1" applyFill="1" applyBorder="1" applyAlignment="1">
      <alignment horizontal="center" vertical="center" wrapText="1"/>
    </xf>
    <xf numFmtId="0" fontId="3" fillId="8" borderId="12" xfId="1" applyFont="1" applyFill="1" applyBorder="1" applyAlignment="1">
      <alignment horizontal="center" vertical="center" wrapText="1"/>
    </xf>
    <xf numFmtId="0" fontId="5" fillId="3" borderId="1" xfId="1" applyFont="1" applyFill="1" applyBorder="1" applyAlignment="1">
      <alignment horizontal="center" vertical="center" wrapText="1"/>
    </xf>
    <xf numFmtId="0" fontId="10" fillId="8" borderId="8" xfId="1" applyFont="1" applyFill="1" applyBorder="1" applyAlignment="1">
      <alignment horizontal="left" vertical="center" wrapText="1"/>
    </xf>
    <xf numFmtId="4" fontId="10" fillId="8" borderId="9" xfId="1" applyNumberFormat="1" applyFont="1" applyFill="1" applyBorder="1" applyAlignment="1">
      <alignment horizontal="right" vertical="center" wrapText="1"/>
    </xf>
    <xf numFmtId="164" fontId="10" fillId="8" borderId="10" xfId="1" applyNumberFormat="1" applyFont="1" applyFill="1" applyBorder="1" applyAlignment="1">
      <alignment horizontal="right" vertical="center" wrapText="1"/>
    </xf>
    <xf numFmtId="0" fontId="15" fillId="0" borderId="0" xfId="1" applyFont="1" applyAlignment="1">
      <alignment vertical="center"/>
    </xf>
    <xf numFmtId="0" fontId="6" fillId="0" borderId="8" xfId="1" applyFont="1" applyBorder="1" applyAlignment="1">
      <alignment horizontal="left" vertical="center" wrapText="1"/>
    </xf>
    <xf numFmtId="0" fontId="6" fillId="0" borderId="9" xfId="1" applyFont="1" applyBorder="1" applyAlignment="1">
      <alignment horizontal="center" vertical="center" wrapText="1"/>
    </xf>
    <xf numFmtId="0" fontId="6" fillId="0" borderId="9" xfId="1" applyFont="1" applyBorder="1" applyAlignment="1">
      <alignment horizontal="justify" vertical="center" wrapText="1"/>
    </xf>
    <xf numFmtId="4" fontId="6" fillId="0" borderId="9" xfId="1" applyNumberFormat="1" applyFont="1" applyBorder="1" applyAlignment="1">
      <alignment horizontal="center" vertical="center" wrapText="1"/>
    </xf>
    <xf numFmtId="4" fontId="6" fillId="0" borderId="9" xfId="1" applyNumberFormat="1" applyFont="1" applyBorder="1" applyAlignment="1">
      <alignment horizontal="right" vertical="center" wrapText="1"/>
    </xf>
    <xf numFmtId="164" fontId="6" fillId="0" borderId="10" xfId="1" applyNumberFormat="1" applyFont="1" applyBorder="1" applyAlignment="1">
      <alignment horizontal="right" vertical="center" wrapText="1"/>
    </xf>
    <xf numFmtId="0" fontId="10" fillId="9" borderId="8" xfId="1" applyFont="1" applyFill="1" applyBorder="1" applyAlignment="1">
      <alignment horizontal="left" vertical="center" wrapText="1"/>
    </xf>
    <xf numFmtId="4" fontId="10" fillId="9" borderId="9" xfId="1" applyNumberFormat="1" applyFont="1" applyFill="1" applyBorder="1" applyAlignment="1">
      <alignment horizontal="right" vertical="center" wrapText="1"/>
    </xf>
    <xf numFmtId="164" fontId="10" fillId="9" borderId="10" xfId="1" applyNumberFormat="1" applyFont="1" applyFill="1" applyBorder="1" applyAlignment="1">
      <alignment horizontal="right" vertical="center" wrapText="1"/>
    </xf>
    <xf numFmtId="0" fontId="2" fillId="0" borderId="9" xfId="1" applyFont="1" applyBorder="1" applyAlignment="1">
      <alignment horizontal="center" vertical="center" wrapText="1"/>
    </xf>
    <xf numFmtId="0" fontId="16" fillId="0" borderId="9" xfId="1" applyFont="1" applyBorder="1" applyAlignment="1">
      <alignment horizontal="center" vertical="center" wrapText="1"/>
    </xf>
    <xf numFmtId="0" fontId="18" fillId="0" borderId="0" xfId="1" applyFont="1" applyAlignment="1">
      <alignment vertical="center"/>
    </xf>
    <xf numFmtId="3" fontId="6" fillId="0" borderId="9" xfId="1" applyNumberFormat="1" applyFont="1" applyBorder="1" applyAlignment="1">
      <alignment horizontal="center" vertical="center" wrapText="1"/>
    </xf>
    <xf numFmtId="0" fontId="10" fillId="10" borderId="8" xfId="1" applyFont="1" applyFill="1" applyBorder="1" applyAlignment="1">
      <alignment horizontal="left" vertical="center" wrapText="1"/>
    </xf>
    <xf numFmtId="4" fontId="10" fillId="10" borderId="9" xfId="1" applyNumberFormat="1" applyFont="1" applyFill="1" applyBorder="1" applyAlignment="1">
      <alignment horizontal="right" vertical="center" wrapText="1"/>
    </xf>
    <xf numFmtId="164" fontId="10" fillId="10" borderId="10" xfId="1" applyNumberFormat="1" applyFont="1" applyFill="1" applyBorder="1" applyAlignment="1">
      <alignment horizontal="right" vertical="center" wrapText="1"/>
    </xf>
    <xf numFmtId="0" fontId="15" fillId="0" borderId="0" xfId="1" applyFont="1" applyAlignment="1">
      <alignment vertical="center" wrapText="1"/>
    </xf>
    <xf numFmtId="0" fontId="6" fillId="0" borderId="11" xfId="1" applyFont="1" applyBorder="1" applyAlignment="1">
      <alignment horizontal="left" vertical="center" wrapText="1"/>
    </xf>
    <xf numFmtId="0" fontId="6" fillId="0" borderId="12" xfId="1" applyFont="1" applyBorder="1" applyAlignment="1">
      <alignment horizontal="justify" vertical="center" wrapText="1"/>
    </xf>
    <xf numFmtId="0" fontId="6" fillId="0" borderId="12" xfId="1" applyFont="1" applyBorder="1" applyAlignment="1">
      <alignment horizontal="center" vertical="center" wrapText="1"/>
    </xf>
    <xf numFmtId="3" fontId="6" fillId="0" borderId="12" xfId="1" applyNumberFormat="1" applyFont="1" applyBorder="1" applyAlignment="1">
      <alignment horizontal="center" vertical="center" wrapText="1"/>
    </xf>
    <xf numFmtId="4" fontId="6" fillId="0" borderId="12" xfId="1" applyNumberFormat="1" applyFont="1" applyBorder="1" applyAlignment="1">
      <alignment horizontal="center" vertical="center" wrapText="1"/>
    </xf>
    <xf numFmtId="4" fontId="6" fillId="0" borderId="12" xfId="1" applyNumberFormat="1" applyFont="1" applyBorder="1" applyAlignment="1">
      <alignment horizontal="right" vertical="center" wrapText="1"/>
    </xf>
    <xf numFmtId="164" fontId="6" fillId="0" borderId="13" xfId="1" applyNumberFormat="1" applyFont="1" applyBorder="1" applyAlignment="1">
      <alignment horizontal="right" vertical="center" wrapText="1"/>
    </xf>
    <xf numFmtId="4" fontId="3" fillId="2" borderId="0" xfId="1" applyNumberFormat="1" applyFont="1" applyFill="1" applyAlignment="1">
      <alignment horizontal="right" vertical="center" wrapText="1"/>
    </xf>
    <xf numFmtId="0" fontId="11" fillId="2" borderId="0" xfId="0" applyFont="1" applyFill="1" applyAlignment="1">
      <alignment horizontal="right" vertical="center" wrapText="1"/>
    </xf>
    <xf numFmtId="0" fontId="15" fillId="2" borderId="0" xfId="0" applyFont="1" applyFill="1" applyAlignment="1">
      <alignment horizontal="left" vertical="center" wrapText="1"/>
    </xf>
    <xf numFmtId="0" fontId="15" fillId="0" borderId="0" xfId="0" applyFont="1" applyAlignment="1">
      <alignment vertical="center"/>
    </xf>
    <xf numFmtId="165" fontId="6" fillId="4" borderId="1" xfId="1" applyNumberFormat="1" applyFont="1" applyFill="1" applyBorder="1" applyAlignment="1">
      <alignment horizontal="right" vertical="center" wrapText="1"/>
    </xf>
    <xf numFmtId="0" fontId="4" fillId="11" borderId="1" xfId="1" applyFont="1" applyFill="1" applyBorder="1" applyAlignment="1">
      <alignment horizontal="left" vertical="center" wrapText="1"/>
    </xf>
    <xf numFmtId="0" fontId="4" fillId="11" borderId="1" xfId="1" applyFont="1" applyFill="1" applyBorder="1" applyAlignment="1">
      <alignment horizontal="center" vertical="center" wrapText="1"/>
    </xf>
    <xf numFmtId="165" fontId="4" fillId="11" borderId="1" xfId="1" applyNumberFormat="1" applyFont="1" applyFill="1" applyBorder="1" applyAlignment="1">
      <alignment horizontal="right" vertical="center" wrapText="1"/>
    </xf>
    <xf numFmtId="4" fontId="4" fillId="11" borderId="1" xfId="1" applyNumberFormat="1" applyFont="1" applyFill="1" applyBorder="1" applyAlignment="1">
      <alignment horizontal="right" vertical="center" wrapText="1"/>
    </xf>
    <xf numFmtId="0" fontId="4" fillId="2" borderId="0" xfId="1" applyFont="1" applyFill="1" applyAlignment="1">
      <alignment horizontal="right" vertical="center" wrapText="1"/>
    </xf>
    <xf numFmtId="4" fontId="4" fillId="2" borderId="0" xfId="1" applyNumberFormat="1" applyFont="1" applyFill="1" applyAlignment="1">
      <alignment horizontal="right" vertical="center" wrapText="1"/>
    </xf>
    <xf numFmtId="165" fontId="3" fillId="2" borderId="0" xfId="1" applyNumberFormat="1" applyFont="1" applyFill="1" applyAlignment="1">
      <alignment horizontal="right" vertical="center" wrapText="1"/>
    </xf>
    <xf numFmtId="0" fontId="6" fillId="4" borderId="20" xfId="1" applyFont="1" applyFill="1" applyBorder="1" applyAlignment="1">
      <alignment horizontal="left" vertical="center" wrapText="1"/>
    </xf>
    <xf numFmtId="0" fontId="4" fillId="12" borderId="1" xfId="1" applyFont="1" applyFill="1" applyBorder="1" applyAlignment="1">
      <alignment horizontal="left" vertical="center" wrapText="1"/>
    </xf>
    <xf numFmtId="0" fontId="4" fillId="12" borderId="1" xfId="1" applyFont="1" applyFill="1" applyBorder="1" applyAlignment="1">
      <alignment horizontal="center" vertical="center" wrapText="1"/>
    </xf>
    <xf numFmtId="165" fontId="4" fillId="12" borderId="1" xfId="1" applyNumberFormat="1" applyFont="1" applyFill="1" applyBorder="1" applyAlignment="1">
      <alignment horizontal="right" vertical="center" wrapText="1"/>
    </xf>
    <xf numFmtId="4" fontId="4" fillId="12" borderId="1" xfId="1" applyNumberFormat="1" applyFont="1" applyFill="1" applyBorder="1" applyAlignment="1">
      <alignment horizontal="right" vertical="center" wrapText="1"/>
    </xf>
    <xf numFmtId="165" fontId="6" fillId="5" borderId="1" xfId="1" applyNumberFormat="1" applyFont="1" applyFill="1" applyBorder="1" applyAlignment="1">
      <alignment horizontal="right" vertical="center" wrapText="1"/>
    </xf>
    <xf numFmtId="166" fontId="4" fillId="12" borderId="1" xfId="1" applyNumberFormat="1" applyFont="1" applyFill="1" applyBorder="1" applyAlignment="1">
      <alignment horizontal="right" vertical="center" wrapText="1"/>
    </xf>
    <xf numFmtId="166" fontId="3" fillId="2" borderId="0" xfId="1" applyNumberFormat="1" applyFont="1" applyFill="1" applyAlignment="1">
      <alignment horizontal="right" vertical="center" wrapText="1"/>
    </xf>
    <xf numFmtId="166" fontId="4" fillId="11" borderId="1" xfId="1" applyNumberFormat="1" applyFont="1" applyFill="1" applyBorder="1" applyAlignment="1">
      <alignment horizontal="right" vertical="center" wrapText="1"/>
    </xf>
    <xf numFmtId="0" fontId="6" fillId="4" borderId="20" xfId="1" applyFont="1" applyFill="1" applyBorder="1" applyAlignment="1">
      <alignment horizontal="center" vertical="center" wrapText="1"/>
    </xf>
    <xf numFmtId="0" fontId="4" fillId="0" borderId="0" xfId="1" applyFont="1" applyAlignment="1">
      <alignment horizontal="center" vertical="center"/>
    </xf>
    <xf numFmtId="0" fontId="3" fillId="2" borderId="21" xfId="1" applyFont="1" applyFill="1" applyBorder="1" applyAlignment="1">
      <alignment horizontal="left" vertical="center" wrapText="1"/>
    </xf>
    <xf numFmtId="0" fontId="3" fillId="2" borderId="21" xfId="1" applyFont="1" applyFill="1" applyBorder="1" applyAlignment="1">
      <alignment horizontal="center" vertical="center" wrapText="1"/>
    </xf>
    <xf numFmtId="0" fontId="3" fillId="2" borderId="21" xfId="1" applyFont="1" applyFill="1" applyBorder="1" applyAlignment="1">
      <alignment horizontal="right" vertical="center" wrapText="1"/>
    </xf>
    <xf numFmtId="0" fontId="11" fillId="8" borderId="9" xfId="1" applyFont="1" applyFill="1" applyBorder="1" applyAlignment="1">
      <alignment horizontal="left" vertical="center" wrapText="1"/>
    </xf>
    <xf numFmtId="0" fontId="21" fillId="0" borderId="0" xfId="4" applyFont="1" applyAlignment="1">
      <alignment vertical="center"/>
    </xf>
    <xf numFmtId="0" fontId="23" fillId="13" borderId="9" xfId="4" applyFont="1" applyFill="1" applyBorder="1" applyAlignment="1">
      <alignment horizontal="center" vertical="center"/>
    </xf>
    <xf numFmtId="49" fontId="22" fillId="13" borderId="9" xfId="4" applyNumberFormat="1" applyFont="1" applyFill="1" applyBorder="1" applyAlignment="1" applyProtection="1">
      <alignment horizontal="center" vertical="center" wrapText="1"/>
      <protection locked="0"/>
    </xf>
    <xf numFmtId="1" fontId="22" fillId="13" borderId="9" xfId="5" applyNumberFormat="1" applyFont="1" applyFill="1" applyBorder="1" applyAlignment="1">
      <alignment horizontal="center" vertical="center"/>
    </xf>
    <xf numFmtId="4" fontId="25" fillId="0" borderId="0" xfId="5" applyNumberFormat="1" applyFont="1" applyAlignment="1">
      <alignment horizontal="center" vertical="center"/>
    </xf>
    <xf numFmtId="4" fontId="25" fillId="0" borderId="0" xfId="5" applyNumberFormat="1" applyFont="1" applyAlignment="1">
      <alignment vertical="center"/>
    </xf>
    <xf numFmtId="4" fontId="22" fillId="16" borderId="9" xfId="4" applyNumberFormat="1" applyFont="1" applyFill="1" applyBorder="1" applyAlignment="1">
      <alignment horizontal="center" vertical="center"/>
    </xf>
    <xf numFmtId="10" fontId="22" fillId="16" borderId="9" xfId="4" applyNumberFormat="1" applyFont="1" applyFill="1" applyBorder="1" applyAlignment="1">
      <alignment horizontal="center" vertical="center"/>
    </xf>
    <xf numFmtId="0" fontId="13" fillId="0" borderId="0" xfId="5" applyFont="1"/>
    <xf numFmtId="0" fontId="25" fillId="0" borderId="0" xfId="8" applyFont="1" applyAlignment="1">
      <alignment vertical="center"/>
    </xf>
    <xf numFmtId="0" fontId="25" fillId="0" borderId="0" xfId="8" applyFont="1" applyAlignment="1">
      <alignment horizontal="center" vertical="center"/>
    </xf>
    <xf numFmtId="0" fontId="25" fillId="0" borderId="0" xfId="8" applyFont="1" applyAlignment="1">
      <alignment horizontal="center" vertical="center" wrapText="1"/>
    </xf>
    <xf numFmtId="0" fontId="25" fillId="19" borderId="9" xfId="8" applyFont="1" applyFill="1" applyBorder="1" applyAlignment="1">
      <alignment horizontal="center" vertical="center" wrapText="1"/>
    </xf>
    <xf numFmtId="0" fontId="25" fillId="0" borderId="9" xfId="8" applyFont="1" applyBorder="1" applyAlignment="1">
      <alignment horizontal="left" vertical="center" wrapText="1"/>
    </xf>
    <xf numFmtId="0" fontId="25" fillId="0" borderId="9" xfId="8" applyFont="1" applyBorder="1" applyAlignment="1">
      <alignment horizontal="center" vertical="center" wrapText="1"/>
    </xf>
    <xf numFmtId="2" fontId="25" fillId="0" borderId="9" xfId="8" applyNumberFormat="1" applyFont="1" applyBorder="1" applyAlignment="1">
      <alignment horizontal="center" vertical="center" wrapText="1"/>
    </xf>
    <xf numFmtId="0" fontId="28" fillId="0" borderId="0" xfId="8" applyFont="1" applyAlignment="1">
      <alignment vertical="center"/>
    </xf>
    <xf numFmtId="0" fontId="29" fillId="0" borderId="0" xfId="8" applyFont="1" applyAlignment="1">
      <alignment horizontal="center" vertical="center"/>
    </xf>
    <xf numFmtId="0" fontId="22" fillId="20" borderId="9" xfId="8" applyFont="1" applyFill="1" applyBorder="1" applyAlignment="1">
      <alignment horizontal="center" vertical="center" wrapText="1"/>
    </xf>
    <xf numFmtId="10" fontId="22" fillId="8" borderId="9" xfId="3" applyNumberFormat="1" applyFont="1" applyFill="1" applyBorder="1" applyAlignment="1">
      <alignment horizontal="center" vertical="center"/>
    </xf>
    <xf numFmtId="0" fontId="21" fillId="0" borderId="0" xfId="0" applyFont="1"/>
    <xf numFmtId="0" fontId="30" fillId="8" borderId="18" xfId="0" applyFont="1" applyFill="1" applyBorder="1" applyAlignment="1">
      <alignment horizontal="center" vertical="center"/>
    </xf>
    <xf numFmtId="0" fontId="30" fillId="8" borderId="15" xfId="0" applyFont="1" applyFill="1" applyBorder="1" applyAlignment="1">
      <alignment horizontal="center" vertical="center"/>
    </xf>
    <xf numFmtId="0" fontId="21" fillId="17" borderId="33" xfId="0" applyFont="1" applyFill="1" applyBorder="1" applyAlignment="1">
      <alignment horizontal="center" vertical="center"/>
    </xf>
    <xf numFmtId="4" fontId="21" fillId="17" borderId="33" xfId="0" applyNumberFormat="1" applyFont="1" applyFill="1" applyBorder="1" applyAlignment="1">
      <alignment horizontal="center" vertical="center"/>
    </xf>
    <xf numFmtId="0" fontId="21" fillId="0" borderId="33" xfId="0" applyFont="1" applyBorder="1" applyAlignment="1">
      <alignment horizontal="center" vertical="center"/>
    </xf>
    <xf numFmtId="4" fontId="21" fillId="0" borderId="33" xfId="0" applyNumberFormat="1" applyFont="1" applyBorder="1" applyAlignment="1">
      <alignment horizontal="center" vertical="center"/>
    </xf>
    <xf numFmtId="0" fontId="21" fillId="17" borderId="15" xfId="0" applyFont="1" applyFill="1" applyBorder="1" applyAlignment="1">
      <alignment horizontal="center" vertical="center"/>
    </xf>
    <xf numFmtId="4" fontId="21" fillId="17" borderId="15" xfId="0" applyNumberFormat="1" applyFont="1" applyFill="1" applyBorder="1" applyAlignment="1">
      <alignment horizontal="center" vertical="center"/>
    </xf>
    <xf numFmtId="0" fontId="21" fillId="0" borderId="0" xfId="0" applyFont="1" applyAlignment="1">
      <alignment horizontal="center" vertical="center"/>
    </xf>
    <xf numFmtId="4" fontId="21" fillId="0" borderId="0" xfId="0" applyNumberFormat="1" applyFont="1" applyAlignment="1">
      <alignment horizontal="center" vertical="center"/>
    </xf>
    <xf numFmtId="0" fontId="25" fillId="0" borderId="0" xfId="8" applyFont="1" applyAlignment="1">
      <alignment horizontal="left" vertical="center"/>
    </xf>
    <xf numFmtId="0" fontId="25" fillId="0" borderId="0" xfId="2" applyFont="1" applyAlignment="1">
      <alignment vertical="center"/>
    </xf>
    <xf numFmtId="0" fontId="22" fillId="0" borderId="0" xfId="2" applyFont="1" applyAlignment="1">
      <alignment horizontal="center" vertical="center"/>
    </xf>
    <xf numFmtId="0" fontId="25" fillId="19" borderId="34" xfId="8" applyFont="1" applyFill="1" applyBorder="1" applyAlignment="1">
      <alignment horizontal="center" vertical="center" wrapText="1"/>
    </xf>
    <xf numFmtId="0" fontId="25" fillId="0" borderId="34" xfId="8" applyFont="1" applyBorder="1" applyAlignment="1">
      <alignment horizontal="left" vertical="center" wrapText="1"/>
    </xf>
    <xf numFmtId="0" fontId="25" fillId="0" borderId="34" xfId="8" applyFont="1" applyBorder="1" applyAlignment="1">
      <alignment horizontal="center" vertical="center" wrapText="1"/>
    </xf>
    <xf numFmtId="2" fontId="25" fillId="0" borderId="34" xfId="8" applyNumberFormat="1" applyFont="1" applyBorder="1" applyAlignment="1">
      <alignment horizontal="center" vertical="center" wrapText="1"/>
    </xf>
    <xf numFmtId="0" fontId="22" fillId="18" borderId="34" xfId="8" applyFont="1" applyFill="1" applyBorder="1" applyAlignment="1">
      <alignment horizontal="center" vertical="center" wrapText="1"/>
    </xf>
    <xf numFmtId="10" fontId="22" fillId="18" borderId="34" xfId="8" applyNumberFormat="1" applyFont="1" applyFill="1" applyBorder="1" applyAlignment="1">
      <alignment horizontal="center" vertical="center" wrapText="1"/>
    </xf>
    <xf numFmtId="0" fontId="33" fillId="2" borderId="0" xfId="1" applyFont="1" applyFill="1" applyAlignment="1">
      <alignment horizontal="left" vertical="top" wrapText="1"/>
    </xf>
    <xf numFmtId="0" fontId="1" fillId="0" borderId="0" xfId="1"/>
    <xf numFmtId="0" fontId="34" fillId="2" borderId="0" xfId="1" applyFont="1" applyFill="1" applyAlignment="1">
      <alignment horizontal="left" vertical="top" wrapText="1"/>
    </xf>
    <xf numFmtId="0" fontId="33" fillId="2" borderId="1" xfId="1" applyFont="1" applyFill="1" applyBorder="1" applyAlignment="1">
      <alignment horizontal="left" vertical="top" wrapText="1"/>
    </xf>
    <xf numFmtId="0" fontId="33" fillId="2" borderId="1" xfId="1" applyFont="1" applyFill="1" applyBorder="1" applyAlignment="1">
      <alignment horizontal="right" vertical="top" wrapText="1"/>
    </xf>
    <xf numFmtId="0" fontId="33" fillId="2" borderId="1" xfId="1" applyFont="1" applyFill="1" applyBorder="1" applyAlignment="1">
      <alignment horizontal="center" vertical="top" wrapText="1"/>
    </xf>
    <xf numFmtId="0" fontId="35" fillId="4" borderId="1" xfId="1" applyFont="1" applyFill="1" applyBorder="1" applyAlignment="1">
      <alignment horizontal="left" vertical="top" wrapText="1"/>
    </xf>
    <xf numFmtId="0" fontId="35" fillId="4" borderId="1" xfId="1" applyFont="1" applyFill="1" applyBorder="1" applyAlignment="1">
      <alignment horizontal="right" vertical="top" wrapText="1"/>
    </xf>
    <xf numFmtId="0" fontId="35" fillId="4" borderId="1" xfId="1" applyFont="1" applyFill="1" applyBorder="1" applyAlignment="1">
      <alignment horizontal="center" vertical="top" wrapText="1"/>
    </xf>
    <xf numFmtId="165" fontId="35" fillId="4" borderId="1" xfId="1" applyNumberFormat="1" applyFont="1" applyFill="1" applyBorder="1" applyAlignment="1">
      <alignment horizontal="right" vertical="top" wrapText="1"/>
    </xf>
    <xf numFmtId="4" fontId="35" fillId="4" borderId="1" xfId="1" applyNumberFormat="1" applyFont="1" applyFill="1" applyBorder="1" applyAlignment="1">
      <alignment horizontal="right" vertical="top" wrapText="1"/>
    </xf>
    <xf numFmtId="0" fontId="36" fillId="11" borderId="1" xfId="1" applyFont="1" applyFill="1" applyBorder="1" applyAlignment="1">
      <alignment horizontal="left" vertical="top" wrapText="1"/>
    </xf>
    <xf numFmtId="0" fontId="36" fillId="11" borderId="1" xfId="1" applyFont="1" applyFill="1" applyBorder="1" applyAlignment="1">
      <alignment horizontal="right" vertical="top" wrapText="1"/>
    </xf>
    <xf numFmtId="0" fontId="36" fillId="11" borderId="1" xfId="1" applyFont="1" applyFill="1" applyBorder="1" applyAlignment="1">
      <alignment horizontal="center" vertical="top" wrapText="1"/>
    </xf>
    <xf numFmtId="165" fontId="36" fillId="11" borderId="1" xfId="1" applyNumberFormat="1" applyFont="1" applyFill="1" applyBorder="1" applyAlignment="1">
      <alignment horizontal="right" vertical="top" wrapText="1"/>
    </xf>
    <xf numFmtId="4" fontId="36" fillId="11" borderId="1" xfId="1" applyNumberFormat="1" applyFont="1" applyFill="1" applyBorder="1" applyAlignment="1">
      <alignment horizontal="right" vertical="top" wrapText="1"/>
    </xf>
    <xf numFmtId="0" fontId="36" fillId="2" borderId="0" xfId="1" applyFont="1" applyFill="1" applyAlignment="1">
      <alignment horizontal="right" vertical="top" wrapText="1"/>
    </xf>
    <xf numFmtId="4" fontId="36" fillId="2" borderId="0" xfId="1" applyNumberFormat="1" applyFont="1" applyFill="1" applyAlignment="1">
      <alignment horizontal="right" vertical="top" wrapText="1"/>
    </xf>
    <xf numFmtId="0" fontId="35" fillId="4" borderId="20" xfId="1" applyFont="1" applyFill="1" applyBorder="1" applyAlignment="1">
      <alignment horizontal="left" vertical="top" wrapText="1"/>
    </xf>
    <xf numFmtId="0" fontId="36" fillId="12" borderId="1" xfId="1" applyFont="1" applyFill="1" applyBorder="1" applyAlignment="1">
      <alignment horizontal="left" vertical="top" wrapText="1"/>
    </xf>
    <xf numFmtId="0" fontId="36" fillId="12" borderId="1" xfId="1" applyFont="1" applyFill="1" applyBorder="1" applyAlignment="1">
      <alignment horizontal="right" vertical="top" wrapText="1"/>
    </xf>
    <xf numFmtId="0" fontId="36" fillId="12" borderId="1" xfId="1" applyFont="1" applyFill="1" applyBorder="1" applyAlignment="1">
      <alignment horizontal="center" vertical="top" wrapText="1"/>
    </xf>
    <xf numFmtId="165" fontId="36" fillId="12" borderId="1" xfId="1" applyNumberFormat="1" applyFont="1" applyFill="1" applyBorder="1" applyAlignment="1">
      <alignment horizontal="right" vertical="top" wrapText="1"/>
    </xf>
    <xf numFmtId="4" fontId="36" fillId="12" borderId="1" xfId="1" applyNumberFormat="1" applyFont="1" applyFill="1" applyBorder="1" applyAlignment="1">
      <alignment horizontal="right" vertical="top" wrapText="1"/>
    </xf>
    <xf numFmtId="166" fontId="36" fillId="12" borderId="1" xfId="1" applyNumberFormat="1" applyFont="1" applyFill="1" applyBorder="1" applyAlignment="1">
      <alignment horizontal="right" vertical="top" wrapText="1"/>
    </xf>
    <xf numFmtId="0" fontId="34" fillId="2" borderId="0" xfId="1" applyFont="1" applyFill="1" applyAlignment="1">
      <alignment horizontal="right" vertical="top" wrapText="1"/>
    </xf>
    <xf numFmtId="166" fontId="34" fillId="2" borderId="0" xfId="1" applyNumberFormat="1" applyFont="1" applyFill="1" applyAlignment="1">
      <alignment horizontal="right" vertical="top" wrapText="1"/>
    </xf>
    <xf numFmtId="0" fontId="36" fillId="2" borderId="0" xfId="1" applyFont="1" applyFill="1" applyAlignment="1">
      <alignment horizontal="left" vertical="top" wrapText="1"/>
    </xf>
    <xf numFmtId="166" fontId="36" fillId="11" borderId="1" xfId="1" applyNumberFormat="1" applyFont="1" applyFill="1" applyBorder="1" applyAlignment="1">
      <alignment horizontal="right" vertical="top" wrapText="1"/>
    </xf>
    <xf numFmtId="0" fontId="36" fillId="2" borderId="0" xfId="1" applyFont="1" applyFill="1" applyAlignment="1">
      <alignment horizontal="center" vertical="top" wrapText="1"/>
    </xf>
    <xf numFmtId="0" fontId="34" fillId="2" borderId="0" xfId="1" applyFont="1" applyFill="1" applyAlignment="1">
      <alignment horizontal="center" vertical="top" wrapText="1"/>
    </xf>
    <xf numFmtId="0" fontId="2" fillId="0" borderId="12" xfId="1" applyFont="1" applyBorder="1" applyAlignment="1">
      <alignment horizontal="center" vertical="center" wrapText="1"/>
    </xf>
    <xf numFmtId="0" fontId="3" fillId="8" borderId="9" xfId="1" applyFont="1" applyFill="1" applyBorder="1" applyAlignment="1">
      <alignment horizontal="center" vertical="center" wrapText="1"/>
    </xf>
    <xf numFmtId="0" fontId="3" fillId="8" borderId="12" xfId="1" applyFont="1" applyFill="1" applyBorder="1" applyAlignment="1">
      <alignment horizontal="center" vertical="center" wrapText="1"/>
    </xf>
    <xf numFmtId="0" fontId="3" fillId="8" borderId="10" xfId="1" applyFont="1" applyFill="1" applyBorder="1" applyAlignment="1">
      <alignment horizontal="center" vertical="center" wrapText="1"/>
    </xf>
    <xf numFmtId="0" fontId="3" fillId="8" borderId="13" xfId="1" applyFont="1" applyFill="1" applyBorder="1" applyAlignment="1">
      <alignment horizontal="center" vertical="center" wrapText="1"/>
    </xf>
    <xf numFmtId="0" fontId="3" fillId="0" borderId="14"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6" xfId="1" applyFont="1" applyBorder="1" applyAlignment="1">
      <alignment horizontal="center" vertical="center" wrapText="1"/>
    </xf>
    <xf numFmtId="0" fontId="10" fillId="8" borderId="9" xfId="1" applyFont="1" applyFill="1" applyBorder="1" applyAlignment="1">
      <alignment horizontal="left" vertical="center" wrapText="1"/>
    </xf>
    <xf numFmtId="0" fontId="3" fillId="8" borderId="8" xfId="1" applyFont="1" applyFill="1" applyBorder="1" applyAlignment="1">
      <alignment horizontal="center" vertical="center" wrapText="1"/>
    </xf>
    <xf numFmtId="0" fontId="3" fillId="8" borderId="11" xfId="1" applyFont="1" applyFill="1" applyBorder="1" applyAlignment="1">
      <alignment horizontal="center" vertical="center" wrapText="1"/>
    </xf>
    <xf numFmtId="0" fontId="10" fillId="9" borderId="9" xfId="1" applyFont="1" applyFill="1" applyBorder="1" applyAlignment="1">
      <alignment horizontal="left" vertical="center" wrapText="1"/>
    </xf>
    <xf numFmtId="0" fontId="6" fillId="0" borderId="17" xfId="1" applyFont="1" applyBorder="1" applyAlignment="1">
      <alignment horizontal="center" vertical="center" wrapText="1"/>
    </xf>
    <xf numFmtId="0" fontId="6" fillId="0" borderId="18" xfId="1" applyFont="1" applyBorder="1" applyAlignment="1">
      <alignment horizontal="center" vertical="center" wrapText="1"/>
    </xf>
    <xf numFmtId="0" fontId="6" fillId="0" borderId="19" xfId="1" applyFont="1" applyBorder="1" applyAlignment="1">
      <alignment horizontal="center" vertical="center" wrapText="1"/>
    </xf>
    <xf numFmtId="0" fontId="10" fillId="7" borderId="8" xfId="2" applyFont="1" applyFill="1" applyBorder="1" applyAlignment="1">
      <alignment horizontal="center" vertical="center" wrapText="1"/>
    </xf>
    <xf numFmtId="0" fontId="10" fillId="7" borderId="9" xfId="2" applyFont="1" applyFill="1" applyBorder="1" applyAlignment="1">
      <alignment horizontal="center" vertical="center" wrapText="1"/>
    </xf>
    <xf numFmtId="0" fontId="10" fillId="7" borderId="10" xfId="2" applyFont="1" applyFill="1" applyBorder="1" applyAlignment="1">
      <alignment horizontal="center" vertical="center" wrapText="1"/>
    </xf>
    <xf numFmtId="0" fontId="17" fillId="0" borderId="8" xfId="1" applyFont="1" applyBorder="1" applyAlignment="1">
      <alignment horizontal="center" vertical="center" wrapText="1"/>
    </xf>
    <xf numFmtId="0" fontId="17" fillId="0" borderId="9" xfId="1" applyFont="1" applyBorder="1" applyAlignment="1">
      <alignment horizontal="center" vertical="center" wrapText="1"/>
    </xf>
    <xf numFmtId="0" fontId="17" fillId="0" borderId="10" xfId="1" applyFont="1" applyBorder="1" applyAlignment="1">
      <alignment horizontal="center" vertical="center" wrapText="1"/>
    </xf>
    <xf numFmtId="0" fontId="10" fillId="10" borderId="9" xfId="1" applyFont="1" applyFill="1" applyBorder="1" applyAlignment="1">
      <alignment horizontal="left" vertical="center" wrapText="1"/>
    </xf>
    <xf numFmtId="0" fontId="11" fillId="2" borderId="0" xfId="0" applyFont="1" applyFill="1" applyAlignment="1">
      <alignment horizontal="right" vertical="center" wrapText="1"/>
    </xf>
    <xf numFmtId="0" fontId="11" fillId="2" borderId="0" xfId="0" applyFont="1" applyFill="1" applyAlignment="1">
      <alignment horizontal="left" vertical="center" wrapText="1"/>
    </xf>
    <xf numFmtId="4" fontId="11" fillId="2" borderId="0" xfId="0" applyNumberFormat="1" applyFont="1" applyFill="1" applyAlignment="1">
      <alignment horizontal="right" vertical="center" wrapText="1"/>
    </xf>
    <xf numFmtId="0" fontId="4" fillId="2" borderId="0" xfId="1" applyFont="1" applyFill="1" applyAlignment="1">
      <alignment horizontal="center" vertical="center" wrapText="1"/>
    </xf>
    <xf numFmtId="0" fontId="4" fillId="0" borderId="0" xfId="1" applyFont="1" applyAlignment="1">
      <alignment vertical="center"/>
    </xf>
    <xf numFmtId="0" fontId="8" fillId="6" borderId="2" xfId="2" applyFont="1" applyFill="1" applyBorder="1" applyAlignment="1">
      <alignment horizontal="center" vertical="center"/>
    </xf>
    <xf numFmtId="0" fontId="8" fillId="6" borderId="3" xfId="2" applyFont="1" applyFill="1" applyBorder="1" applyAlignment="1">
      <alignment horizontal="center" vertical="center"/>
    </xf>
    <xf numFmtId="0" fontId="8" fillId="6" borderId="4" xfId="2" applyFont="1" applyFill="1" applyBorder="1" applyAlignment="1">
      <alignment horizontal="center" vertical="center"/>
    </xf>
    <xf numFmtId="0" fontId="11" fillId="8" borderId="6" xfId="2" applyFont="1" applyFill="1" applyBorder="1" applyAlignment="1">
      <alignment horizontal="justify" vertical="center" wrapText="1"/>
    </xf>
    <xf numFmtId="0" fontId="11" fillId="8" borderId="7" xfId="2" applyFont="1" applyFill="1" applyBorder="1" applyAlignment="1">
      <alignment horizontal="justify" vertical="center" wrapText="1"/>
    </xf>
    <xf numFmtId="0" fontId="10" fillId="7" borderId="9" xfId="2" applyFont="1" applyFill="1" applyBorder="1" applyAlignment="1">
      <alignment horizontal="left" vertical="center" wrapText="1"/>
    </xf>
    <xf numFmtId="0" fontId="10" fillId="7" borderId="10" xfId="2" applyFont="1" applyFill="1" applyBorder="1" applyAlignment="1">
      <alignment horizontal="left" vertical="center" wrapText="1"/>
    </xf>
    <xf numFmtId="0" fontId="3" fillId="2" borderId="0" xfId="1" applyFont="1" applyFill="1" applyAlignment="1">
      <alignment horizontal="right" vertical="center" wrapText="1"/>
    </xf>
    <xf numFmtId="0" fontId="3" fillId="2" borderId="0" xfId="1" applyFont="1" applyFill="1" applyAlignment="1">
      <alignment horizontal="left" vertical="center" wrapText="1"/>
    </xf>
    <xf numFmtId="4" fontId="3" fillId="2" borderId="0" xfId="1" applyNumberFormat="1" applyFont="1" applyFill="1" applyAlignment="1">
      <alignment horizontal="right" vertical="center" wrapText="1"/>
    </xf>
    <xf numFmtId="0" fontId="3" fillId="2" borderId="23" xfId="1" applyFont="1" applyFill="1" applyBorder="1" applyAlignment="1">
      <alignment horizontal="center" vertical="center" wrapText="1"/>
    </xf>
    <xf numFmtId="0" fontId="3" fillId="2" borderId="24" xfId="1" applyFont="1" applyFill="1" applyBorder="1" applyAlignment="1">
      <alignment horizontal="center" vertical="center" wrapText="1"/>
    </xf>
    <xf numFmtId="0" fontId="11" fillId="8" borderId="22" xfId="1" applyFont="1" applyFill="1" applyBorder="1" applyAlignment="1">
      <alignment horizontal="justify" vertical="center" wrapText="1"/>
    </xf>
    <xf numFmtId="0" fontId="11" fillId="8" borderId="23" xfId="1" applyFont="1" applyFill="1" applyBorder="1" applyAlignment="1">
      <alignment horizontal="justify" vertical="center" wrapText="1"/>
    </xf>
    <xf numFmtId="0" fontId="11" fillId="8" borderId="24" xfId="1" applyFont="1" applyFill="1" applyBorder="1" applyAlignment="1">
      <alignment horizontal="justify" vertical="center" wrapText="1"/>
    </xf>
    <xf numFmtId="0" fontId="4" fillId="2" borderId="0" xfId="1" applyFont="1" applyFill="1" applyAlignment="1">
      <alignment horizontal="right" vertical="center" wrapText="1"/>
    </xf>
    <xf numFmtId="0" fontId="4" fillId="12" borderId="1" xfId="1" applyFont="1" applyFill="1" applyBorder="1" applyAlignment="1">
      <alignment horizontal="left" vertical="center" wrapText="1"/>
    </xf>
    <xf numFmtId="0" fontId="4" fillId="11" borderId="1" xfId="1" applyFont="1" applyFill="1" applyBorder="1" applyAlignment="1">
      <alignment horizontal="left" vertical="center" wrapText="1"/>
    </xf>
    <xf numFmtId="0" fontId="3" fillId="2" borderId="1" xfId="1" applyFont="1" applyFill="1" applyBorder="1" applyAlignment="1">
      <alignment horizontal="left" vertical="center" wrapText="1"/>
    </xf>
    <xf numFmtId="0" fontId="6" fillId="4" borderId="1" xfId="1" applyFont="1" applyFill="1" applyBorder="1" applyAlignment="1">
      <alignment horizontal="left" vertical="center" wrapText="1"/>
    </xf>
    <xf numFmtId="166" fontId="4" fillId="11" borderId="1" xfId="1" applyNumberFormat="1" applyFont="1" applyFill="1" applyBorder="1" applyAlignment="1">
      <alignment horizontal="right" vertical="center" wrapText="1"/>
    </xf>
    <xf numFmtId="166" fontId="4" fillId="12" borderId="1" xfId="1" applyNumberFormat="1" applyFont="1" applyFill="1" applyBorder="1" applyAlignment="1">
      <alignment horizontal="right" vertical="center" wrapText="1"/>
    </xf>
    <xf numFmtId="0" fontId="3" fillId="2" borderId="1" xfId="1" applyFont="1" applyFill="1" applyBorder="1" applyAlignment="1">
      <alignment horizontal="right" vertical="center" wrapText="1"/>
    </xf>
    <xf numFmtId="0" fontId="4" fillId="2" borderId="0" xfId="1" applyFont="1" applyFill="1" applyAlignment="1">
      <alignment horizontal="left" vertical="center" wrapText="1"/>
    </xf>
    <xf numFmtId="0" fontId="3" fillId="2" borderId="0" xfId="1" applyFont="1" applyFill="1" applyAlignment="1">
      <alignment horizontal="center" vertical="center" wrapText="1"/>
    </xf>
    <xf numFmtId="0" fontId="4" fillId="8" borderId="9" xfId="1" applyFont="1" applyFill="1" applyBorder="1" applyAlignment="1">
      <alignment vertical="center"/>
    </xf>
    <xf numFmtId="0" fontId="3" fillId="2" borderId="21" xfId="1" applyFont="1" applyFill="1" applyBorder="1" applyAlignment="1">
      <alignment horizontal="left" vertical="center" wrapText="1"/>
    </xf>
    <xf numFmtId="0" fontId="6" fillId="5" borderId="1" xfId="1" applyFont="1" applyFill="1" applyBorder="1" applyAlignment="1">
      <alignment horizontal="left" vertical="center" wrapText="1"/>
    </xf>
    <xf numFmtId="0" fontId="5" fillId="3" borderId="1" xfId="1" applyFont="1" applyFill="1" applyBorder="1" applyAlignment="1">
      <alignment horizontal="left" vertical="center" wrapText="1"/>
    </xf>
    <xf numFmtId="0" fontId="34" fillId="2" borderId="0" xfId="1" applyFont="1" applyFill="1" applyAlignment="1">
      <alignment horizontal="right" vertical="top" wrapText="1"/>
    </xf>
    <xf numFmtId="0" fontId="34" fillId="2" borderId="0" xfId="1" applyFont="1" applyFill="1" applyAlignment="1">
      <alignment horizontal="left" vertical="top" wrapText="1"/>
    </xf>
    <xf numFmtId="4" fontId="34" fillId="2" borderId="0" xfId="1" applyNumberFormat="1" applyFont="1" applyFill="1" applyAlignment="1">
      <alignment horizontal="right" vertical="top" wrapText="1"/>
    </xf>
    <xf numFmtId="0" fontId="36" fillId="2" borderId="0" xfId="1" applyFont="1" applyFill="1" applyAlignment="1">
      <alignment horizontal="center" vertical="top" wrapText="1"/>
    </xf>
    <xf numFmtId="0" fontId="1" fillId="0" borderId="0" xfId="1" applyAlignment="1"/>
    <xf numFmtId="0" fontId="36" fillId="2" borderId="0" xfId="1" applyFont="1" applyFill="1" applyAlignment="1">
      <alignment horizontal="right" vertical="top" wrapText="1"/>
    </xf>
    <xf numFmtId="0" fontId="36" fillId="12" borderId="1" xfId="1" applyFont="1" applyFill="1" applyBorder="1" applyAlignment="1">
      <alignment horizontal="left" vertical="top" wrapText="1"/>
    </xf>
    <xf numFmtId="0" fontId="36" fillId="11" borderId="1" xfId="1" applyFont="1" applyFill="1" applyBorder="1" applyAlignment="1">
      <alignment horizontal="left" vertical="top" wrapText="1"/>
    </xf>
    <xf numFmtId="0" fontId="33" fillId="2" borderId="1" xfId="1" applyFont="1" applyFill="1" applyBorder="1" applyAlignment="1">
      <alignment horizontal="left" vertical="top" wrapText="1"/>
    </xf>
    <xf numFmtId="0" fontId="35" fillId="4" borderId="1" xfId="1" applyFont="1" applyFill="1" applyBorder="1" applyAlignment="1">
      <alignment horizontal="left" vertical="top" wrapText="1"/>
    </xf>
    <xf numFmtId="166" fontId="36" fillId="11" borderId="1" xfId="1" applyNumberFormat="1" applyFont="1" applyFill="1" applyBorder="1" applyAlignment="1">
      <alignment horizontal="right" vertical="top" wrapText="1"/>
    </xf>
    <xf numFmtId="166" fontId="36" fillId="12" borderId="1" xfId="1" applyNumberFormat="1" applyFont="1" applyFill="1" applyBorder="1" applyAlignment="1">
      <alignment horizontal="right" vertical="top" wrapText="1"/>
    </xf>
    <xf numFmtId="0" fontId="33" fillId="2" borderId="1" xfId="1" applyFont="1" applyFill="1" applyBorder="1" applyAlignment="1">
      <alignment horizontal="right" vertical="top" wrapText="1"/>
    </xf>
    <xf numFmtId="0" fontId="36" fillId="2" borderId="0" xfId="1" applyFont="1" applyFill="1" applyAlignment="1">
      <alignment horizontal="left" vertical="top" wrapText="1"/>
    </xf>
    <xf numFmtId="0" fontId="33" fillId="2" borderId="0" xfId="1" applyFont="1" applyFill="1" applyAlignment="1">
      <alignment horizontal="center" wrapText="1"/>
    </xf>
    <xf numFmtId="0" fontId="33" fillId="2" borderId="0" xfId="1" applyFont="1" applyFill="1" applyAlignment="1">
      <alignment horizontal="left" vertical="top" wrapText="1"/>
    </xf>
    <xf numFmtId="0" fontId="21" fillId="0" borderId="9" xfId="4" applyFont="1" applyBorder="1" applyAlignment="1">
      <alignment horizontal="center" vertical="center"/>
    </xf>
    <xf numFmtId="0" fontId="22" fillId="13" borderId="9" xfId="4" applyFont="1" applyFill="1" applyBorder="1" applyAlignment="1">
      <alignment horizontal="center" vertical="center" wrapText="1"/>
    </xf>
    <xf numFmtId="4" fontId="31" fillId="8" borderId="22" xfId="4" applyNumberFormat="1" applyFont="1" applyFill="1" applyBorder="1" applyAlignment="1">
      <alignment horizontal="justify" vertical="center" wrapText="1"/>
    </xf>
    <xf numFmtId="4" fontId="31" fillId="8" borderId="23" xfId="4" applyNumberFormat="1" applyFont="1" applyFill="1" applyBorder="1" applyAlignment="1">
      <alignment horizontal="justify" vertical="center" wrapText="1"/>
    </xf>
    <xf numFmtId="4" fontId="31" fillId="8" borderId="24" xfId="4" applyNumberFormat="1" applyFont="1" applyFill="1" applyBorder="1" applyAlignment="1">
      <alignment horizontal="justify" vertical="center" wrapText="1"/>
    </xf>
    <xf numFmtId="0" fontId="23" fillId="21" borderId="9" xfId="4" applyFont="1" applyFill="1" applyBorder="1" applyAlignment="1">
      <alignment horizontal="left" vertical="center" wrapText="1"/>
    </xf>
    <xf numFmtId="49" fontId="22" fillId="13" borderId="9" xfId="4" applyNumberFormat="1" applyFont="1" applyFill="1" applyBorder="1" applyAlignment="1" applyProtection="1">
      <alignment horizontal="center" vertical="center" wrapText="1"/>
      <protection locked="0"/>
    </xf>
    <xf numFmtId="4" fontId="26" fillId="0" borderId="9" xfId="5" applyNumberFormat="1" applyFont="1" applyBorder="1" applyAlignment="1">
      <alignment horizontal="center" vertical="center"/>
    </xf>
    <xf numFmtId="4" fontId="26" fillId="14" borderId="22" xfId="5" applyNumberFormat="1" applyFont="1" applyFill="1" applyBorder="1" applyAlignment="1">
      <alignment horizontal="center" vertical="center"/>
    </xf>
    <xf numFmtId="4" fontId="26" fillId="14" borderId="23" xfId="5" applyNumberFormat="1" applyFont="1" applyFill="1" applyBorder="1" applyAlignment="1">
      <alignment horizontal="center" vertical="center"/>
    </xf>
    <xf numFmtId="4" fontId="26" fillId="14" borderId="24" xfId="5" applyNumberFormat="1" applyFont="1" applyFill="1" applyBorder="1" applyAlignment="1">
      <alignment horizontal="center" vertical="center"/>
    </xf>
    <xf numFmtId="4" fontId="26" fillId="0" borderId="22" xfId="5" applyNumberFormat="1" applyFont="1" applyBorder="1" applyAlignment="1">
      <alignment horizontal="center" vertical="center"/>
    </xf>
    <xf numFmtId="4" fontId="26" fillId="0" borderId="23" xfId="5" applyNumberFormat="1" applyFont="1" applyBorder="1" applyAlignment="1">
      <alignment horizontal="center" vertical="center"/>
    </xf>
    <xf numFmtId="4" fontId="26" fillId="0" borderId="24" xfId="5" applyNumberFormat="1" applyFont="1" applyBorder="1" applyAlignment="1">
      <alignment horizontal="center" vertical="center"/>
    </xf>
    <xf numFmtId="4" fontId="22" fillId="13" borderId="9" xfId="5" applyNumberFormat="1" applyFont="1" applyFill="1" applyBorder="1" applyAlignment="1">
      <alignment horizontal="left" vertical="center" indent="1"/>
    </xf>
    <xf numFmtId="1" fontId="25" fillId="0" borderId="9" xfId="5" applyNumberFormat="1" applyFont="1" applyBorder="1" applyAlignment="1">
      <alignment horizontal="center" vertical="center"/>
    </xf>
    <xf numFmtId="4" fontId="25" fillId="0" borderId="9" xfId="5" applyNumberFormat="1" applyFont="1" applyBorder="1" applyAlignment="1">
      <alignment horizontal="left" vertical="center" indent="3"/>
    </xf>
    <xf numFmtId="4" fontId="25" fillId="0" borderId="9" xfId="5" applyNumberFormat="1" applyFont="1" applyBorder="1" applyAlignment="1">
      <alignment horizontal="center" vertical="center"/>
    </xf>
    <xf numFmtId="10" fontId="25" fillId="0" borderId="9" xfId="6" applyNumberFormat="1" applyFont="1" applyBorder="1" applyAlignment="1" applyProtection="1">
      <alignment horizontal="center" vertical="center"/>
    </xf>
    <xf numFmtId="10" fontId="26" fillId="0" borderId="9" xfId="6" applyNumberFormat="1" applyFont="1" applyBorder="1" applyAlignment="1" applyProtection="1">
      <alignment horizontal="center" vertical="center"/>
    </xf>
    <xf numFmtId="4" fontId="26" fillId="14" borderId="9" xfId="5" applyNumberFormat="1" applyFont="1" applyFill="1" applyBorder="1" applyAlignment="1">
      <alignment horizontal="center" vertical="center"/>
    </xf>
    <xf numFmtId="10" fontId="32" fillId="0" borderId="9" xfId="6" applyNumberFormat="1" applyFont="1" applyBorder="1" applyAlignment="1" applyProtection="1">
      <alignment horizontal="center" vertical="center"/>
    </xf>
    <xf numFmtId="4" fontId="32" fillId="0" borderId="9" xfId="5" applyNumberFormat="1" applyFont="1" applyBorder="1" applyAlignment="1">
      <alignment horizontal="center" vertical="center"/>
    </xf>
    <xf numFmtId="4" fontId="32" fillId="14" borderId="9" xfId="5" applyNumberFormat="1" applyFont="1" applyFill="1" applyBorder="1" applyAlignment="1">
      <alignment horizontal="center" vertical="center"/>
    </xf>
    <xf numFmtId="4" fontId="26" fillId="15" borderId="22" xfId="5" applyNumberFormat="1" applyFont="1" applyFill="1" applyBorder="1" applyAlignment="1">
      <alignment horizontal="center" vertical="center"/>
    </xf>
    <xf numFmtId="4" fontId="26" fillId="15" borderId="23" xfId="5" applyNumberFormat="1" applyFont="1" applyFill="1" applyBorder="1" applyAlignment="1">
      <alignment horizontal="center" vertical="center"/>
    </xf>
    <xf numFmtId="4" fontId="26" fillId="15" borderId="24" xfId="5" applyNumberFormat="1" applyFont="1" applyFill="1" applyBorder="1" applyAlignment="1">
      <alignment horizontal="center" vertical="center"/>
    </xf>
    <xf numFmtId="4" fontId="25" fillId="0" borderId="18" xfId="5" applyNumberFormat="1" applyFont="1" applyBorder="1" applyAlignment="1">
      <alignment horizontal="center" vertical="center"/>
    </xf>
    <xf numFmtId="4" fontId="25" fillId="0" borderId="33" xfId="5" applyNumberFormat="1" applyFont="1" applyBorder="1" applyAlignment="1">
      <alignment horizontal="center" vertical="center"/>
    </xf>
    <xf numFmtId="4" fontId="25" fillId="0" borderId="15" xfId="5" applyNumberFormat="1" applyFont="1" applyBorder="1" applyAlignment="1">
      <alignment horizontal="center" vertical="center"/>
    </xf>
    <xf numFmtId="0" fontId="22" fillId="16" borderId="9" xfId="4" applyFont="1" applyFill="1" applyBorder="1" applyAlignment="1">
      <alignment horizontal="left" vertical="center" indent="1"/>
    </xf>
    <xf numFmtId="167" fontId="22" fillId="16" borderId="9" xfId="4" applyNumberFormat="1" applyFont="1" applyFill="1" applyBorder="1" applyAlignment="1">
      <alignment horizontal="center" vertical="center"/>
    </xf>
    <xf numFmtId="169" fontId="25" fillId="16" borderId="9" xfId="7" applyNumberFormat="1" applyFont="1" applyFill="1" applyBorder="1" applyAlignment="1">
      <alignment horizontal="center" vertical="center"/>
    </xf>
    <xf numFmtId="4" fontId="26" fillId="0" borderId="25" xfId="5" applyNumberFormat="1" applyFont="1" applyBorder="1" applyAlignment="1">
      <alignment horizontal="center" vertical="center"/>
    </xf>
    <xf numFmtId="4" fontId="26" fillId="0" borderId="26" xfId="5" applyNumberFormat="1" applyFont="1" applyBorder="1" applyAlignment="1">
      <alignment horizontal="center" vertical="center"/>
    </xf>
    <xf numFmtId="4" fontId="26" fillId="0" borderId="27" xfId="5" applyNumberFormat="1" applyFont="1" applyBorder="1" applyAlignment="1">
      <alignment horizontal="center" vertical="center"/>
    </xf>
    <xf numFmtId="4" fontId="26" fillId="0" borderId="28" xfId="5" applyNumberFormat="1" applyFont="1" applyBorder="1" applyAlignment="1">
      <alignment horizontal="center" vertical="center"/>
    </xf>
    <xf numFmtId="4" fontId="26" fillId="0" borderId="0" xfId="5" applyNumberFormat="1" applyFont="1" applyAlignment="1">
      <alignment horizontal="center" vertical="center"/>
    </xf>
    <xf numFmtId="4" fontId="26" fillId="0" borderId="29" xfId="5" applyNumberFormat="1" applyFont="1" applyBorder="1" applyAlignment="1">
      <alignment horizontal="center" vertical="center"/>
    </xf>
    <xf numFmtId="4" fontId="26" fillId="0" borderId="30" xfId="5" applyNumberFormat="1" applyFont="1" applyBorder="1" applyAlignment="1">
      <alignment horizontal="center" vertical="center"/>
    </xf>
    <xf numFmtId="4" fontId="26" fillId="0" borderId="31" xfId="5" applyNumberFormat="1" applyFont="1" applyBorder="1" applyAlignment="1">
      <alignment horizontal="center" vertical="center"/>
    </xf>
    <xf numFmtId="4" fontId="26" fillId="0" borderId="32" xfId="5" applyNumberFormat="1" applyFont="1" applyBorder="1" applyAlignment="1">
      <alignment horizontal="center" vertical="center"/>
    </xf>
    <xf numFmtId="4" fontId="25" fillId="0" borderId="18" xfId="5" applyNumberFormat="1" applyFont="1" applyBorder="1" applyAlignment="1">
      <alignment horizontal="left" vertical="center" indent="3"/>
    </xf>
    <xf numFmtId="4" fontId="25" fillId="0" borderId="33" xfId="5" applyNumberFormat="1" applyFont="1" applyBorder="1" applyAlignment="1">
      <alignment horizontal="left" vertical="center" indent="3"/>
    </xf>
    <xf numFmtId="4" fontId="25" fillId="0" borderId="15" xfId="5" applyNumberFormat="1" applyFont="1" applyBorder="1" applyAlignment="1">
      <alignment horizontal="left" vertical="center" indent="3"/>
    </xf>
    <xf numFmtId="10" fontId="25" fillId="0" borderId="18" xfId="6" applyNumberFormat="1" applyFont="1" applyBorder="1" applyAlignment="1" applyProtection="1">
      <alignment horizontal="center" vertical="center"/>
    </xf>
    <xf numFmtId="10" fontId="25" fillId="0" borderId="33" xfId="6" applyNumberFormat="1" applyFont="1" applyBorder="1" applyAlignment="1" applyProtection="1">
      <alignment horizontal="center" vertical="center"/>
    </xf>
    <xf numFmtId="10" fontId="25" fillId="0" borderId="15" xfId="6" applyNumberFormat="1" applyFont="1" applyBorder="1" applyAlignment="1" applyProtection="1">
      <alignment horizontal="center" vertical="center"/>
    </xf>
    <xf numFmtId="10" fontId="25" fillId="16" borderId="9" xfId="7" applyNumberFormat="1" applyFont="1" applyFill="1" applyBorder="1" applyAlignment="1">
      <alignment horizontal="center" vertical="center"/>
    </xf>
    <xf numFmtId="0" fontId="25" fillId="0" borderId="0" xfId="8" applyFont="1" applyAlignment="1">
      <alignment horizontal="center" vertical="center"/>
    </xf>
    <xf numFmtId="0" fontId="21" fillId="0" borderId="0" xfId="0" applyFont="1" applyAlignment="1">
      <alignment horizontal="center"/>
    </xf>
    <xf numFmtId="0" fontId="30" fillId="8" borderId="18" xfId="0" applyFont="1" applyFill="1" applyBorder="1" applyAlignment="1">
      <alignment horizontal="center" vertical="center"/>
    </xf>
    <xf numFmtId="0" fontId="30" fillId="8" borderId="15" xfId="0" applyFont="1" applyFill="1" applyBorder="1" applyAlignment="1">
      <alignment horizontal="center" vertical="center"/>
    </xf>
    <xf numFmtId="0" fontId="25" fillId="0" borderId="0" xfId="8" applyFont="1" applyAlignment="1">
      <alignment vertical="center" wrapText="1"/>
    </xf>
    <xf numFmtId="0" fontId="25" fillId="6" borderId="9" xfId="8" applyFont="1" applyFill="1" applyBorder="1" applyAlignment="1">
      <alignment vertical="center"/>
    </xf>
    <xf numFmtId="0" fontId="22" fillId="18" borderId="22" xfId="8" applyFont="1" applyFill="1" applyBorder="1" applyAlignment="1">
      <alignment horizontal="center" vertical="center" wrapText="1"/>
    </xf>
    <xf numFmtId="0" fontId="22" fillId="18" borderId="23" xfId="8" applyFont="1" applyFill="1" applyBorder="1" applyAlignment="1">
      <alignment horizontal="center" vertical="center" wrapText="1"/>
    </xf>
    <xf numFmtId="0" fontId="22" fillId="18" borderId="24" xfId="8" applyFont="1" applyFill="1" applyBorder="1" applyAlignment="1">
      <alignment horizontal="center" vertical="center" wrapText="1"/>
    </xf>
    <xf numFmtId="0" fontId="22" fillId="18" borderId="9" xfId="8" applyFont="1" applyFill="1" applyBorder="1" applyAlignment="1">
      <alignment horizontal="center" vertical="center" wrapText="1"/>
    </xf>
    <xf numFmtId="0" fontId="22" fillId="18" borderId="25" xfId="8" applyFont="1" applyFill="1" applyBorder="1" applyAlignment="1">
      <alignment horizontal="center" vertical="center" wrapText="1"/>
    </xf>
    <xf numFmtId="0" fontId="22" fillId="18" borderId="27" xfId="8" applyFont="1" applyFill="1" applyBorder="1" applyAlignment="1">
      <alignment horizontal="center" vertical="center" wrapText="1"/>
    </xf>
    <xf numFmtId="0" fontId="22" fillId="18" borderId="30" xfId="8" applyFont="1" applyFill="1" applyBorder="1" applyAlignment="1">
      <alignment horizontal="center" vertical="center" wrapText="1"/>
    </xf>
    <xf numFmtId="0" fontId="22" fillId="18" borderId="32" xfId="8" applyFont="1" applyFill="1" applyBorder="1" applyAlignment="1">
      <alignment horizontal="center" vertical="center" wrapText="1"/>
    </xf>
    <xf numFmtId="0" fontId="25" fillId="0" borderId="9" xfId="8" applyFont="1" applyBorder="1" applyAlignment="1">
      <alignment vertical="center"/>
    </xf>
    <xf numFmtId="0" fontId="25" fillId="0" borderId="34" xfId="8" applyFont="1" applyBorder="1" applyAlignment="1">
      <alignment horizontal="center" vertical="center"/>
    </xf>
    <xf numFmtId="0" fontId="22" fillId="18" borderId="34" xfId="8" applyFont="1" applyFill="1" applyBorder="1" applyAlignment="1">
      <alignment horizontal="center" vertical="center" wrapText="1"/>
    </xf>
    <xf numFmtId="0" fontId="25" fillId="0" borderId="34" xfId="8" applyFont="1" applyBorder="1" applyAlignment="1">
      <alignment vertical="center"/>
    </xf>
    <xf numFmtId="0" fontId="37" fillId="2" borderId="22" xfId="1" applyFont="1" applyFill="1" applyBorder="1" applyAlignment="1">
      <alignment horizontal="center" vertical="center" wrapText="1"/>
    </xf>
  </cellXfs>
  <cellStyles count="9">
    <cellStyle name="Normal" xfId="0" builtinId="0"/>
    <cellStyle name="Normal 2" xfId="1"/>
    <cellStyle name="Normal 2 2" xfId="2"/>
    <cellStyle name="Normal 3 2 2" xfId="8"/>
    <cellStyle name="Normal 3 2 2 2 2" xfId="4"/>
    <cellStyle name="Normal 4" xfId="5"/>
    <cellStyle name="Percent" xfId="3" builtinId="5"/>
    <cellStyle name="Porcentagem 2" xfId="6"/>
    <cellStyle name="Vírgula 2"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167641</xdr:rowOff>
    </xdr:from>
    <xdr:ext cx="6124724" cy="1352550"/>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167641"/>
          <a:ext cx="6124724" cy="13525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190500</xdr:rowOff>
    </xdr:from>
    <xdr:ext cx="6124724" cy="1352550"/>
    <xdr:pic>
      <xdr:nvPicPr>
        <xdr:cNvPr id="3" name="Imagem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190500"/>
          <a:ext cx="6124724" cy="13525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1</xdr:col>
      <xdr:colOff>962024</xdr:colOff>
      <xdr:row>0</xdr:row>
      <xdr:rowOff>95251</xdr:rowOff>
    </xdr:from>
    <xdr:to>
      <xdr:col>2</xdr:col>
      <xdr:colOff>426719</xdr:colOff>
      <xdr:row>3</xdr:row>
      <xdr:rowOff>161925</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1676399" y="95251"/>
          <a:ext cx="3512820" cy="809624"/>
        </a:xfrm>
        <a:prstGeom prst="rect">
          <a:avLst/>
        </a:prstGeom>
      </xdr:spPr>
    </xdr:pic>
    <xdr:clientData/>
  </xdr:twoCellAnchor>
  <xdr:twoCellAnchor editAs="oneCell">
    <xdr:from>
      <xdr:col>1</xdr:col>
      <xdr:colOff>133350</xdr:colOff>
      <xdr:row>15</xdr:row>
      <xdr:rowOff>9525</xdr:rowOff>
    </xdr:from>
    <xdr:to>
      <xdr:col>3</xdr:col>
      <xdr:colOff>28598</xdr:colOff>
      <xdr:row>20</xdr:row>
      <xdr:rowOff>61018</xdr:rowOff>
    </xdr:to>
    <xdr:pic>
      <xdr:nvPicPr>
        <xdr:cNvPr id="3" name="Imagem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847725" y="3800475"/>
          <a:ext cx="4657748" cy="67061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318135</xdr:colOff>
      <xdr:row>14</xdr:row>
      <xdr:rowOff>113347</xdr:rowOff>
    </xdr:from>
    <xdr:ext cx="4657725" cy="671513"/>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E214E40C-2FA4-47BC-BB12-7819FC1CBB4E}"/>
                </a:ext>
              </a:extLst>
            </xdr:cNvPr>
            <xdr:cNvSpPr txBox="1"/>
          </xdr:nvSpPr>
          <xdr:spPr>
            <a:xfrm>
              <a:off x="1032510" y="3780472"/>
              <a:ext cx="4657725" cy="6715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14:m>
                <m:oMath xmlns:m="http://schemas.openxmlformats.org/officeDocument/2006/math">
                  <m:r>
                    <a:rPr lang="pt-BR" sz="1800" b="0" i="1">
                      <a:latin typeface="Cambria Math" panose="02040503050406030204" pitchFamily="18" charset="0"/>
                    </a:rPr>
                    <m:t>𝐵𝐷𝐼</m:t>
                  </m:r>
                  <m:r>
                    <a:rPr lang="pt-BR" sz="1800" b="0" i="1">
                      <a:latin typeface="Cambria Math" panose="02040503050406030204" pitchFamily="18" charset="0"/>
                    </a:rPr>
                    <m:t>=[</m:t>
                  </m:r>
                  <m:f>
                    <m:fPr>
                      <m:ctrlPr>
                        <a:rPr lang="pt-BR" sz="1800" b="0" i="1">
                          <a:latin typeface="Cambria Math" panose="02040503050406030204" pitchFamily="18" charset="0"/>
                        </a:rPr>
                      </m:ctrlPr>
                    </m:fPr>
                    <m:num>
                      <m:r>
                        <a:rPr lang="pt-BR" sz="1800" b="0" i="1">
                          <a:latin typeface="Cambria Math" panose="02040503050406030204" pitchFamily="18" charset="0"/>
                        </a:rPr>
                        <m:t>1+</m:t>
                      </m:r>
                      <m:d>
                        <m:dPr>
                          <m:ctrlPr>
                            <a:rPr lang="pt-BR" sz="1800" b="0" i="1">
                              <a:latin typeface="Cambria Math" panose="02040503050406030204" pitchFamily="18" charset="0"/>
                            </a:rPr>
                          </m:ctrlPr>
                        </m:dPr>
                        <m:e>
                          <m:r>
                            <a:rPr lang="pt-BR" sz="1800" b="0" i="1">
                              <a:latin typeface="Cambria Math" panose="02040503050406030204" pitchFamily="18" charset="0"/>
                            </a:rPr>
                            <m:t>𝐴𝐶</m:t>
                          </m:r>
                          <m:r>
                            <a:rPr lang="pt-BR" sz="1800" b="0" i="1">
                              <a:latin typeface="Cambria Math" panose="02040503050406030204" pitchFamily="18" charset="0"/>
                            </a:rPr>
                            <m:t>+</m:t>
                          </m:r>
                          <m:r>
                            <a:rPr lang="pt-BR" sz="1800" b="0" i="1">
                              <a:latin typeface="Cambria Math" panose="02040503050406030204" pitchFamily="18" charset="0"/>
                            </a:rPr>
                            <m:t>𝑆</m:t>
                          </m:r>
                          <m:r>
                            <a:rPr lang="pt-BR" sz="1800" b="0" i="1">
                              <a:latin typeface="Cambria Math" panose="02040503050406030204" pitchFamily="18" charset="0"/>
                            </a:rPr>
                            <m:t>+</m:t>
                          </m:r>
                          <m:r>
                            <a:rPr lang="pt-BR" sz="1800" b="0" i="1">
                              <a:latin typeface="Cambria Math" panose="02040503050406030204" pitchFamily="18" charset="0"/>
                            </a:rPr>
                            <m:t>𝑅</m:t>
                          </m:r>
                        </m:e>
                      </m:d>
                      <m:r>
                        <a:rPr lang="pt-BR" sz="1800" b="0" i="1">
                          <a:latin typeface="Cambria Math" panose="02040503050406030204" pitchFamily="18" charset="0"/>
                        </a:rPr>
                        <m:t> </m:t>
                      </m:r>
                      <m:r>
                        <a:rPr lang="pt-BR" sz="1800" b="0" i="1">
                          <a:latin typeface="Cambria Math" panose="02040503050406030204" pitchFamily="18" charset="0"/>
                        </a:rPr>
                        <m:t>𝑥</m:t>
                      </m:r>
                      <m:r>
                        <a:rPr lang="pt-BR" sz="1800" b="0" i="1">
                          <a:latin typeface="Cambria Math" panose="02040503050406030204" pitchFamily="18" charset="0"/>
                        </a:rPr>
                        <m:t> </m:t>
                      </m:r>
                      <m:d>
                        <m:dPr>
                          <m:ctrlPr>
                            <a:rPr lang="pt-BR" sz="1800" b="0" i="1">
                              <a:latin typeface="Cambria Math" panose="02040503050406030204" pitchFamily="18" charset="0"/>
                            </a:rPr>
                          </m:ctrlPr>
                        </m:dPr>
                        <m:e>
                          <m:r>
                            <a:rPr lang="pt-BR" sz="1800" b="0" i="1">
                              <a:latin typeface="Cambria Math" panose="02040503050406030204" pitchFamily="18" charset="0"/>
                            </a:rPr>
                            <m:t>1+</m:t>
                          </m:r>
                          <m:r>
                            <a:rPr lang="pt-BR" sz="1800" b="0" i="1">
                              <a:latin typeface="Cambria Math" panose="02040503050406030204" pitchFamily="18" charset="0"/>
                            </a:rPr>
                            <m:t>𝐷𝐹</m:t>
                          </m:r>
                        </m:e>
                      </m:d>
                      <m:r>
                        <a:rPr lang="pt-BR" sz="1800" b="0" i="1">
                          <a:latin typeface="Cambria Math" panose="02040503050406030204" pitchFamily="18" charset="0"/>
                        </a:rPr>
                        <m:t> </m:t>
                      </m:r>
                      <m:r>
                        <a:rPr lang="pt-BR" sz="1800" b="0" i="1">
                          <a:latin typeface="Cambria Math" panose="02040503050406030204" pitchFamily="18" charset="0"/>
                        </a:rPr>
                        <m:t>𝑥</m:t>
                      </m:r>
                      <m:r>
                        <a:rPr lang="pt-BR" sz="1800" b="0" i="1">
                          <a:latin typeface="Cambria Math" panose="02040503050406030204" pitchFamily="18" charset="0"/>
                        </a:rPr>
                        <m:t> </m:t>
                      </m:r>
                      <m:d>
                        <m:dPr>
                          <m:ctrlPr>
                            <a:rPr lang="pt-BR" sz="1800" b="0" i="1">
                              <a:latin typeface="Cambria Math" panose="02040503050406030204" pitchFamily="18" charset="0"/>
                            </a:rPr>
                          </m:ctrlPr>
                        </m:dPr>
                        <m:e>
                          <m:r>
                            <a:rPr lang="pt-BR" sz="1800" b="0" i="1">
                              <a:latin typeface="Cambria Math" panose="02040503050406030204" pitchFamily="18" charset="0"/>
                            </a:rPr>
                            <m:t>1+</m:t>
                          </m:r>
                          <m:r>
                            <a:rPr lang="pt-BR" sz="1800" b="0" i="1">
                              <a:latin typeface="Cambria Math" panose="02040503050406030204" pitchFamily="18" charset="0"/>
                            </a:rPr>
                            <m:t>𝐿</m:t>
                          </m:r>
                        </m:e>
                      </m:d>
                    </m:num>
                    <m:den>
                      <m:d>
                        <m:dPr>
                          <m:ctrlPr>
                            <a:rPr lang="pt-BR" sz="1800" b="0" i="1">
                              <a:latin typeface="Cambria Math" panose="02040503050406030204" pitchFamily="18" charset="0"/>
                            </a:rPr>
                          </m:ctrlPr>
                        </m:dPr>
                        <m:e>
                          <m:r>
                            <a:rPr lang="pt-BR" sz="1800" b="0" i="1">
                              <a:latin typeface="Cambria Math" panose="02040503050406030204" pitchFamily="18" charset="0"/>
                            </a:rPr>
                            <m:t>1−</m:t>
                          </m:r>
                          <m:r>
                            <a:rPr lang="pt-BR" sz="1800" b="0" i="1">
                              <a:latin typeface="Cambria Math" panose="02040503050406030204" pitchFamily="18" charset="0"/>
                            </a:rPr>
                            <m:t>𝐼</m:t>
                          </m:r>
                        </m:e>
                      </m:d>
                    </m:den>
                  </m:f>
                  <m:r>
                    <a:rPr lang="pt-BR" sz="1800" b="0" i="1">
                      <a:latin typeface="Cambria Math" panose="02040503050406030204" pitchFamily="18" charset="0"/>
                    </a:rPr>
                    <m:t>−1]</m:t>
                  </m:r>
                </m:oMath>
              </a14:m>
              <a:r>
                <a:rPr lang="pt-BR" sz="1800">
                  <a:latin typeface="Times New Roman" panose="02020603050405020304" pitchFamily="18" charset="0"/>
                  <a:cs typeface="Times New Roman" panose="02020603050405020304" pitchFamily="18" charset="0"/>
                </a:rPr>
                <a:t> x 100</a:t>
              </a:r>
            </a:p>
          </xdr:txBody>
        </xdr:sp>
      </mc:Choice>
      <mc:Fallback xmlns="">
        <xdr:sp macro="" textlink="">
          <xdr:nvSpPr>
            <xdr:cNvPr id="2" name="CaixaDeTexto 1">
              <a:extLst>
                <a:ext uri="{FF2B5EF4-FFF2-40B4-BE49-F238E27FC236}">
                  <a16:creationId xmlns:a16="http://schemas.microsoft.com/office/drawing/2014/main" id="{E214E40C-2FA4-47BC-BB12-7819FC1CBB4E}"/>
                </a:ext>
              </a:extLst>
            </xdr:cNvPr>
            <xdr:cNvSpPr txBox="1"/>
          </xdr:nvSpPr>
          <xdr:spPr>
            <a:xfrm>
              <a:off x="1032510" y="3780472"/>
              <a:ext cx="4657725" cy="6715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ctr">
              <a:noAutofit/>
            </a:bodyPr>
            <a:lstStyle/>
            <a:p>
              <a:pPr algn="ctr"/>
              <a:r>
                <a:rPr lang="pt-BR" sz="1800" b="0" i="0">
                  <a:latin typeface="Cambria Math" panose="02040503050406030204" pitchFamily="18" charset="0"/>
                </a:rPr>
                <a:t>𝐵𝐷𝐼=[(1+(𝐴𝐶+𝑆+𝑅)  𝑥 (1+𝐷𝐹)  𝑥 (1+𝐿))/((1−𝐼) )−1]</a:t>
              </a:r>
              <a:r>
                <a:rPr lang="pt-BR" sz="1800">
                  <a:latin typeface="Times New Roman" panose="02020603050405020304" pitchFamily="18" charset="0"/>
                  <a:cs typeface="Times New Roman" panose="02020603050405020304" pitchFamily="18" charset="0"/>
                </a:rPr>
                <a:t> x 100</a:t>
              </a:r>
            </a:p>
          </xdr:txBody>
        </xdr:sp>
      </mc:Fallback>
    </mc:AlternateContent>
    <xdr:clientData/>
  </xdr:oneCellAnchor>
  <xdr:oneCellAnchor>
    <xdr:from>
      <xdr:col>4</xdr:col>
      <xdr:colOff>0</xdr:colOff>
      <xdr:row>3</xdr:row>
      <xdr:rowOff>963706</xdr:rowOff>
    </xdr:from>
    <xdr:ext cx="184731" cy="264560"/>
    <xdr:sp macro="" textlink="">
      <xdr:nvSpPr>
        <xdr:cNvPr id="3" name="CaixaDeTexto 2">
          <a:extLst>
            <a:ext uri="{FF2B5EF4-FFF2-40B4-BE49-F238E27FC236}">
              <a16:creationId xmlns:a16="http://schemas.microsoft.com/office/drawing/2014/main" id="{CF38FCD1-8B22-4DC6-BB00-DF9552293C82}"/>
            </a:ext>
          </a:extLst>
        </xdr:cNvPr>
        <xdr:cNvSpPr txBox="1"/>
      </xdr:nvSpPr>
      <xdr:spPr>
        <a:xfrm>
          <a:off x="6524625" y="992281"/>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pt-BR" sz="1100"/>
        </a:p>
      </xdr:txBody>
    </xdr:sp>
    <xdr:clientData/>
  </xdr:oneCellAnchor>
  <xdr:twoCellAnchor editAs="oneCell">
    <xdr:from>
      <xdr:col>0</xdr:col>
      <xdr:colOff>116205</xdr:colOff>
      <xdr:row>0</xdr:row>
      <xdr:rowOff>81915</xdr:rowOff>
    </xdr:from>
    <xdr:to>
      <xdr:col>1</xdr:col>
      <xdr:colOff>2378075</xdr:colOff>
      <xdr:row>3</xdr:row>
      <xdr:rowOff>137159</xdr:rowOff>
    </xdr:to>
    <xdr:pic>
      <xdr:nvPicPr>
        <xdr:cNvPr id="4" name="Imagem 3">
          <a:extLst>
            <a:ext uri="{FF2B5EF4-FFF2-40B4-BE49-F238E27FC236}">
              <a16:creationId xmlns:a16="http://schemas.microsoft.com/office/drawing/2014/main" id="{8C022153-89F9-40E0-B86B-C7406FE00FDB}"/>
            </a:ext>
          </a:extLst>
        </xdr:cNvPr>
        <xdr:cNvPicPr>
          <a:picLocks noChangeAspect="1"/>
        </xdr:cNvPicPr>
      </xdr:nvPicPr>
      <xdr:blipFill>
        <a:blip xmlns:r="http://schemas.openxmlformats.org/officeDocument/2006/relationships" r:embed="rId1"/>
        <a:stretch>
          <a:fillRect/>
        </a:stretch>
      </xdr:blipFill>
      <xdr:spPr>
        <a:xfrm>
          <a:off x="116205" y="81915"/>
          <a:ext cx="2976245" cy="7981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2</xdr:col>
      <xdr:colOff>340200</xdr:colOff>
      <xdr:row>0</xdr:row>
      <xdr:rowOff>136080</xdr:rowOff>
    </xdr:from>
    <xdr:ext cx="3226470" cy="743400"/>
    <xdr:pic>
      <xdr:nvPicPr>
        <xdr:cNvPr id="2" name="Imagem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xdr:blipFill>
      <xdr:spPr>
        <a:xfrm>
          <a:off x="6436200" y="136080"/>
          <a:ext cx="3226470" cy="743400"/>
        </a:xfrm>
        <a:prstGeom prst="rect">
          <a:avLst/>
        </a:prstGeom>
        <a:ln w="0">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5E88D8AD\Debret_Planilha_Base_Versao_2_SemASBuil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icro1\c\Meus%20documentos\MOD-A01-R1-AGO9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WillyKatopodis\Desktop\Orcamento_Referencia_2023_Fase%2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3F4D654E\PLANILHA%20DE%20PRE&#199;OS_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EM"/>
      <sheetName val="Planilha Sintetica Geral"/>
      <sheetName val="CP_Servicos Comuns"/>
      <sheetName val="CP_Servicos Especificos"/>
      <sheetName val="CP_Armarios"/>
      <sheetName val="Cronograma"/>
      <sheetName val="Curva ABC_Insumos"/>
      <sheetName val="BDI Serviços"/>
      <sheetName val="BDI Diferenciado"/>
      <sheetName val="Placa Indicativa II"/>
      <sheetName val="Placa Indicativa"/>
      <sheetName val="Lixeira"/>
      <sheetName val="Barra Apoio e chapa "/>
      <sheetName val="Composições SINAPI"/>
      <sheetName val="Composições SCO-Rio"/>
      <sheetName val="Composições ORSE"/>
      <sheetName val="Composições SBC"/>
      <sheetName val="Composições PRRJ"/>
      <sheetName val="Suporte para bancada"/>
      <sheetName val="Retirada de Sifonadas"/>
      <sheetName val="Barra Apoio 40 cm"/>
      <sheetName val="Composição TCPOWeb (3)"/>
      <sheetName val="Composição TCPOWeb (2)"/>
      <sheetName val="Barra de Apoio 40 cm"/>
      <sheetName val="Cabide metalico"/>
      <sheetName val="Plan3"/>
      <sheetName val="habit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sheetName val="Espelho-Hab"/>
      <sheetName val="HABITAÇÃO"/>
      <sheetName val="Espelho-Infra"/>
      <sheetName val="INFRA"/>
      <sheetName val="Cronog-Global"/>
      <sheetName val="Cronog-hab"/>
      <sheetName val="Cronog-Infra"/>
      <sheetName val="Espec.HB fl. 01,03 e 04"/>
      <sheetName val="Espec.HB fl. 02"/>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DE REFERENCIA"/>
      <sheetName val="COMPOSIÇÕES AUXILIARES"/>
      <sheetName val="CPU"/>
      <sheetName val="PUXADOR DUPLO 80 CM"/>
      <sheetName val="CRONOGRAMA"/>
      <sheetName val="BDI COMUM"/>
      <sheetName val="BDI DIFERENCIADO"/>
      <sheetName val="SINAPI COMP_12.2022"/>
      <sheetName val="SINAPI INSU_12.2022"/>
      <sheetName val="NOVO CÁLCULO BDI COMUM"/>
      <sheetName val="NOVO CÁLCULO BDI DIFERENCIADO"/>
      <sheetName val="ATENÇAO_CONCLUSÃO"/>
      <sheetName val="ARGAMASSA QUARTZOLIT SUPER FORM"/>
    </sheetNames>
    <sheetDataSet>
      <sheetData sheetId="0">
        <row r="8">
          <cell r="A8" t="str">
            <v>01.</v>
          </cell>
        </row>
        <row r="11">
          <cell r="A11" t="str">
            <v>02.</v>
          </cell>
        </row>
        <row r="14">
          <cell r="A14" t="str">
            <v>03.</v>
          </cell>
        </row>
        <row r="17">
          <cell r="A17" t="str">
            <v>04.</v>
          </cell>
          <cell r="B17" t="str">
            <v>SERVIÇOS INICIAIS</v>
          </cell>
          <cell r="C17"/>
          <cell r="D17"/>
          <cell r="E17"/>
          <cell r="F17"/>
          <cell r="G17"/>
        </row>
        <row r="37">
          <cell r="A37" t="str">
            <v>05.</v>
          </cell>
          <cell r="B37" t="str">
            <v>ALVENARIAS E DIVISORIAS</v>
          </cell>
          <cell r="C37"/>
          <cell r="D37"/>
          <cell r="E37"/>
          <cell r="F37"/>
          <cell r="G37"/>
        </row>
        <row r="80">
          <cell r="B80" t="str">
            <v>ESQUADRIAS E FERRAGENS</v>
          </cell>
          <cell r="C80"/>
          <cell r="D80"/>
          <cell r="E80"/>
          <cell r="F80"/>
          <cell r="G80"/>
        </row>
        <row r="90">
          <cell r="B90" t="str">
            <v>PINTURA</v>
          </cell>
          <cell r="C90"/>
          <cell r="D90"/>
          <cell r="E90"/>
          <cell r="F90"/>
          <cell r="G90"/>
        </row>
        <row r="102">
          <cell r="B102" t="str">
            <v>BANCADAS-LOUÇAS-METAIS</v>
          </cell>
          <cell r="C102"/>
          <cell r="D102"/>
          <cell r="E102"/>
          <cell r="F102"/>
          <cell r="G102"/>
        </row>
        <row r="119">
          <cell r="B119" t="str">
            <v>ACESSÓRIOS E COMPLEMENTOS</v>
          </cell>
          <cell r="C119"/>
          <cell r="D119"/>
          <cell r="E119"/>
          <cell r="F119"/>
          <cell r="G119"/>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RISCO"/>
      <sheetName val="PLANILHA SINTETICA"/>
      <sheetName val="CRONOGRAMA"/>
      <sheetName val="CPUs"/>
      <sheetName val="Orçamento Analítico"/>
      <sheetName val="BDI Serviços"/>
      <sheetName val="BDI Diferenciado"/>
      <sheetName val="ENCARGOS SOCIAIS"/>
    </sheetNames>
    <sheetDataSet>
      <sheetData sheetId="0"/>
      <sheetData sheetId="1">
        <row r="8">
          <cell r="D8" t="str">
            <v>CANTEIRO DE OBRAS</v>
          </cell>
        </row>
        <row r="10">
          <cell r="D10" t="str">
            <v>ADMINISTRAÇÃO DA OBRA</v>
          </cell>
        </row>
      </sheetData>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M149"/>
  <sheetViews>
    <sheetView showGridLines="0" showOutlineSymbols="0" showWhiteSpace="0" view="pageLayout" zoomScaleNormal="130" workbookViewId="0">
      <selection sqref="A1:J1"/>
    </sheetView>
  </sheetViews>
  <sheetFormatPr defaultRowHeight="15.75"/>
  <cols>
    <col min="1" max="2" width="11.42578125" style="2" bestFit="1" customWidth="1"/>
    <col min="3" max="3" width="17.140625" style="2" bestFit="1" customWidth="1"/>
    <col min="4" max="4" width="68.5703125" style="2" bestFit="1" customWidth="1"/>
    <col min="5" max="5" width="9.140625" style="2" bestFit="1" customWidth="1"/>
    <col min="6" max="8" width="15" style="2" bestFit="1" customWidth="1"/>
    <col min="9" max="9" width="15.7109375" style="2" bestFit="1" customWidth="1"/>
    <col min="10" max="10" width="15" style="2" bestFit="1" customWidth="1"/>
    <col min="11" max="16384" width="9.140625" style="2"/>
  </cols>
  <sheetData>
    <row r="1" spans="1:12" s="19" customFormat="1" ht="150" customHeight="1" thickBot="1">
      <c r="A1" s="181" t="s">
        <v>1121</v>
      </c>
      <c r="B1" s="182"/>
      <c r="C1" s="182"/>
      <c r="D1" s="182"/>
      <c r="E1" s="182"/>
      <c r="F1" s="182"/>
      <c r="G1" s="182"/>
      <c r="H1" s="182"/>
      <c r="I1" s="182"/>
      <c r="J1" s="183"/>
    </row>
    <row r="2" spans="1:12" s="21" customFormat="1" ht="39.950000000000003" customHeight="1">
      <c r="A2" s="20" t="s">
        <v>0</v>
      </c>
      <c r="B2" s="184" t="s">
        <v>1</v>
      </c>
      <c r="C2" s="184"/>
      <c r="D2" s="184"/>
      <c r="E2" s="184"/>
      <c r="F2" s="184"/>
      <c r="G2" s="184"/>
      <c r="H2" s="184"/>
      <c r="I2" s="184"/>
      <c r="J2" s="185"/>
    </row>
    <row r="3" spans="1:12" s="21" customFormat="1" ht="39.950000000000003" customHeight="1">
      <c r="A3" s="22" t="s">
        <v>2</v>
      </c>
      <c r="B3" s="186" t="s">
        <v>3</v>
      </c>
      <c r="C3" s="186"/>
      <c r="D3" s="186"/>
      <c r="E3" s="186"/>
      <c r="F3" s="186"/>
      <c r="G3" s="186"/>
      <c r="H3" s="186"/>
      <c r="I3" s="186"/>
      <c r="J3" s="187"/>
    </row>
    <row r="4" spans="1:12" s="23" customFormat="1" ht="30" customHeight="1">
      <c r="A4" s="169" t="s">
        <v>4</v>
      </c>
      <c r="B4" s="170"/>
      <c r="C4" s="170"/>
      <c r="D4" s="170"/>
      <c r="E4" s="170"/>
      <c r="F4" s="170"/>
      <c r="G4" s="170"/>
      <c r="H4" s="170"/>
      <c r="I4" s="170"/>
      <c r="J4" s="171"/>
      <c r="L4" s="24"/>
    </row>
    <row r="5" spans="1:12" ht="25.15" customHeight="1">
      <c r="A5" s="163" t="s">
        <v>5</v>
      </c>
      <c r="B5" s="155" t="s">
        <v>6</v>
      </c>
      <c r="C5" s="155" t="s">
        <v>7</v>
      </c>
      <c r="D5" s="155" t="s">
        <v>8</v>
      </c>
      <c r="E5" s="155" t="s">
        <v>9</v>
      </c>
      <c r="F5" s="155" t="s">
        <v>10</v>
      </c>
      <c r="G5" s="155" t="s">
        <v>11</v>
      </c>
      <c r="H5" s="155"/>
      <c r="I5" s="155"/>
      <c r="J5" s="157" t="s">
        <v>12</v>
      </c>
    </row>
    <row r="6" spans="1:12" ht="25.15" customHeight="1">
      <c r="A6" s="163"/>
      <c r="B6" s="155"/>
      <c r="C6" s="155"/>
      <c r="D6" s="155"/>
      <c r="E6" s="155"/>
      <c r="F6" s="155"/>
      <c r="G6" s="155" t="s">
        <v>13</v>
      </c>
      <c r="H6" s="155"/>
      <c r="I6" s="25" t="s">
        <v>14</v>
      </c>
      <c r="J6" s="157"/>
    </row>
    <row r="7" spans="1:12" ht="25.15" customHeight="1" thickBot="1">
      <c r="A7" s="164"/>
      <c r="B7" s="156"/>
      <c r="C7" s="156"/>
      <c r="D7" s="156"/>
      <c r="E7" s="156"/>
      <c r="F7" s="156"/>
      <c r="G7" s="26" t="s">
        <v>15</v>
      </c>
      <c r="H7" s="26" t="s">
        <v>16</v>
      </c>
      <c r="I7" s="26" t="s">
        <v>16</v>
      </c>
      <c r="J7" s="158"/>
    </row>
    <row r="8" spans="1:12" ht="5.0999999999999996" customHeight="1">
      <c r="A8" s="159"/>
      <c r="B8" s="160"/>
      <c r="C8" s="160"/>
      <c r="D8" s="160"/>
      <c r="E8" s="160"/>
      <c r="F8" s="160"/>
      <c r="G8" s="160"/>
      <c r="H8" s="160"/>
      <c r="I8" s="160"/>
      <c r="J8" s="161"/>
    </row>
    <row r="9" spans="1:12" s="31" customFormat="1" ht="30" customHeight="1">
      <c r="A9" s="28" t="s">
        <v>17</v>
      </c>
      <c r="B9" s="162" t="s">
        <v>18</v>
      </c>
      <c r="C9" s="162"/>
      <c r="D9" s="162"/>
      <c r="E9" s="162"/>
      <c r="F9" s="162"/>
      <c r="G9" s="162"/>
      <c r="H9" s="162"/>
      <c r="I9" s="29">
        <v>2864.17</v>
      </c>
      <c r="J9" s="30">
        <v>7.4367033638232192E-3</v>
      </c>
    </row>
    <row r="10" spans="1:12" ht="63">
      <c r="A10" s="32" t="s">
        <v>19</v>
      </c>
      <c r="B10" s="41" t="s">
        <v>20</v>
      </c>
      <c r="C10" s="41" t="s">
        <v>21</v>
      </c>
      <c r="D10" s="34" t="s">
        <v>22</v>
      </c>
      <c r="E10" s="33" t="s">
        <v>23</v>
      </c>
      <c r="F10" s="33">
        <v>1</v>
      </c>
      <c r="G10" s="35">
        <v>2267.04</v>
      </c>
      <c r="H10" s="35">
        <v>2864.17</v>
      </c>
      <c r="I10" s="36">
        <v>2864.17</v>
      </c>
      <c r="J10" s="37">
        <v>7.4367033638232192E-3</v>
      </c>
    </row>
    <row r="11" spans="1:12" ht="5.0999999999999996" customHeight="1">
      <c r="A11" s="159"/>
      <c r="B11" s="160"/>
      <c r="C11" s="160"/>
      <c r="D11" s="160"/>
      <c r="E11" s="160"/>
      <c r="F11" s="160"/>
      <c r="G11" s="160"/>
      <c r="H11" s="160"/>
      <c r="I11" s="160"/>
      <c r="J11" s="161"/>
    </row>
    <row r="12" spans="1:12" s="31" customFormat="1" ht="30" customHeight="1">
      <c r="A12" s="28" t="s">
        <v>24</v>
      </c>
      <c r="B12" s="162" t="s">
        <v>25</v>
      </c>
      <c r="C12" s="162"/>
      <c r="D12" s="162"/>
      <c r="E12" s="162"/>
      <c r="F12" s="162"/>
      <c r="G12" s="162"/>
      <c r="H12" s="162"/>
      <c r="I12" s="29">
        <v>5933.28</v>
      </c>
      <c r="J12" s="30">
        <v>1.5405525277656365E-2</v>
      </c>
    </row>
    <row r="13" spans="1:12" s="31" customFormat="1" ht="30" customHeight="1">
      <c r="A13" s="38" t="s">
        <v>26</v>
      </c>
      <c r="B13" s="165" t="s">
        <v>27</v>
      </c>
      <c r="C13" s="165"/>
      <c r="D13" s="165"/>
      <c r="E13" s="165"/>
      <c r="F13" s="165"/>
      <c r="G13" s="165"/>
      <c r="H13" s="165"/>
      <c r="I13" s="39">
        <v>3865.29</v>
      </c>
      <c r="J13" s="40">
        <v>1.0036071582745524E-2</v>
      </c>
    </row>
    <row r="14" spans="1:12" ht="157.5">
      <c r="A14" s="32" t="s">
        <v>28</v>
      </c>
      <c r="B14" s="41" t="s">
        <v>29</v>
      </c>
      <c r="C14" s="41" t="s">
        <v>30</v>
      </c>
      <c r="D14" s="34" t="s">
        <v>31</v>
      </c>
      <c r="E14" s="33" t="s">
        <v>23</v>
      </c>
      <c r="F14" s="33">
        <v>1</v>
      </c>
      <c r="G14" s="35">
        <v>3059.44</v>
      </c>
      <c r="H14" s="35">
        <v>3865.29</v>
      </c>
      <c r="I14" s="36">
        <v>3865.29</v>
      </c>
      <c r="J14" s="37">
        <v>1.0036071582745524E-2</v>
      </c>
    </row>
    <row r="15" spans="1:12" s="31" customFormat="1" ht="30" customHeight="1">
      <c r="A15" s="38" t="s">
        <v>32</v>
      </c>
      <c r="B15" s="165" t="s">
        <v>33</v>
      </c>
      <c r="C15" s="165"/>
      <c r="D15" s="165"/>
      <c r="E15" s="165"/>
      <c r="F15" s="165"/>
      <c r="G15" s="165"/>
      <c r="H15" s="165"/>
      <c r="I15" s="39">
        <v>307.61</v>
      </c>
      <c r="J15" s="40">
        <v>7.9869711705159272E-4</v>
      </c>
    </row>
    <row r="16" spans="1:12" ht="63">
      <c r="A16" s="32" t="s">
        <v>34</v>
      </c>
      <c r="B16" s="42" t="s">
        <v>35</v>
      </c>
      <c r="C16" s="41" t="s">
        <v>36</v>
      </c>
      <c r="D16" s="34" t="s">
        <v>37</v>
      </c>
      <c r="E16" s="33" t="s">
        <v>38</v>
      </c>
      <c r="F16" s="35">
        <v>1.6</v>
      </c>
      <c r="G16" s="35">
        <v>152.18</v>
      </c>
      <c r="H16" s="35">
        <v>192.26</v>
      </c>
      <c r="I16" s="36">
        <v>307.61</v>
      </c>
      <c r="J16" s="37">
        <v>7.9869711705159272E-4</v>
      </c>
    </row>
    <row r="17" spans="1:10" s="31" customFormat="1" ht="30" customHeight="1">
      <c r="A17" s="38" t="s">
        <v>39</v>
      </c>
      <c r="B17" s="165" t="s">
        <v>40</v>
      </c>
      <c r="C17" s="165"/>
      <c r="D17" s="165"/>
      <c r="E17" s="165"/>
      <c r="F17" s="165"/>
      <c r="G17" s="165"/>
      <c r="H17" s="165"/>
      <c r="I17" s="39">
        <v>1760.38</v>
      </c>
      <c r="J17" s="40">
        <v>4.570756577859247E-3</v>
      </c>
    </row>
    <row r="18" spans="1:10" ht="126">
      <c r="A18" s="32" t="s">
        <v>41</v>
      </c>
      <c r="B18" s="41" t="s">
        <v>42</v>
      </c>
      <c r="C18" s="41" t="s">
        <v>43</v>
      </c>
      <c r="D18" s="34" t="s">
        <v>44</v>
      </c>
      <c r="E18" s="33" t="s">
        <v>23</v>
      </c>
      <c r="F18" s="33">
        <v>1</v>
      </c>
      <c r="G18" s="35">
        <v>1393.37</v>
      </c>
      <c r="H18" s="35">
        <v>1760.38</v>
      </c>
      <c r="I18" s="36">
        <v>1760.38</v>
      </c>
      <c r="J18" s="37">
        <v>4.570756577859247E-3</v>
      </c>
    </row>
    <row r="19" spans="1:10" ht="5.0999999999999996" customHeight="1">
      <c r="A19" s="159"/>
      <c r="B19" s="160"/>
      <c r="C19" s="160"/>
      <c r="D19" s="160"/>
      <c r="E19" s="160"/>
      <c r="F19" s="160"/>
      <c r="G19" s="160"/>
      <c r="H19" s="160"/>
      <c r="I19" s="160"/>
      <c r="J19" s="161"/>
    </row>
    <row r="20" spans="1:10" s="31" customFormat="1" ht="30" customHeight="1">
      <c r="A20" s="28" t="s">
        <v>45</v>
      </c>
      <c r="B20" s="162" t="s">
        <v>46</v>
      </c>
      <c r="C20" s="162"/>
      <c r="D20" s="162"/>
      <c r="E20" s="162"/>
      <c r="F20" s="162"/>
      <c r="G20" s="162"/>
      <c r="H20" s="162"/>
      <c r="I20" s="29">
        <v>14956.54</v>
      </c>
      <c r="J20" s="30">
        <v>3.8834060593175866E-2</v>
      </c>
    </row>
    <row r="21" spans="1:10" ht="94.5">
      <c r="A21" s="32" t="s">
        <v>47</v>
      </c>
      <c r="B21" s="41">
        <v>74854</v>
      </c>
      <c r="C21" s="41" t="s">
        <v>48</v>
      </c>
      <c r="D21" s="34" t="s">
        <v>49</v>
      </c>
      <c r="E21" s="33" t="s">
        <v>23</v>
      </c>
      <c r="F21" s="33">
        <v>1</v>
      </c>
      <c r="G21" s="35">
        <v>680</v>
      </c>
      <c r="H21" s="35">
        <v>859.11</v>
      </c>
      <c r="I21" s="36">
        <v>859.11</v>
      </c>
      <c r="J21" s="37">
        <v>2.23064490826109E-3</v>
      </c>
    </row>
    <row r="22" spans="1:10" ht="78.75">
      <c r="A22" s="32" t="s">
        <v>50</v>
      </c>
      <c r="B22" s="41">
        <v>748578</v>
      </c>
      <c r="C22" s="41" t="s">
        <v>48</v>
      </c>
      <c r="D22" s="34" t="s">
        <v>51</v>
      </c>
      <c r="E22" s="33" t="s">
        <v>23</v>
      </c>
      <c r="F22" s="33">
        <v>1</v>
      </c>
      <c r="G22" s="35">
        <v>450</v>
      </c>
      <c r="H22" s="35">
        <v>568.53</v>
      </c>
      <c r="I22" s="36">
        <v>568.53</v>
      </c>
      <c r="J22" s="37">
        <v>1.4761655081347877E-3</v>
      </c>
    </row>
    <row r="23" spans="1:10" ht="78.75">
      <c r="A23" s="32" t="s">
        <v>52</v>
      </c>
      <c r="B23" s="41" t="s">
        <v>53</v>
      </c>
      <c r="C23" s="41" t="s">
        <v>54</v>
      </c>
      <c r="D23" s="34" t="s">
        <v>55</v>
      </c>
      <c r="E23" s="33" t="s">
        <v>56</v>
      </c>
      <c r="F23" s="33">
        <v>70</v>
      </c>
      <c r="G23" s="35">
        <v>152.97999999999999</v>
      </c>
      <c r="H23" s="35">
        <v>193.27</v>
      </c>
      <c r="I23" s="36">
        <v>13528.9</v>
      </c>
      <c r="J23" s="37">
        <v>3.5127250176779992E-2</v>
      </c>
    </row>
    <row r="24" spans="1:10" ht="5.0999999999999996" customHeight="1">
      <c r="A24" s="159"/>
      <c r="B24" s="160"/>
      <c r="C24" s="160"/>
      <c r="D24" s="160"/>
      <c r="E24" s="160"/>
      <c r="F24" s="160"/>
      <c r="G24" s="160"/>
      <c r="H24" s="160"/>
      <c r="I24" s="160"/>
      <c r="J24" s="161"/>
    </row>
    <row r="25" spans="1:10" s="31" customFormat="1" ht="30" customHeight="1">
      <c r="A25" s="28" t="s">
        <v>57</v>
      </c>
      <c r="B25" s="162" t="s">
        <v>58</v>
      </c>
      <c r="C25" s="162"/>
      <c r="D25" s="162"/>
      <c r="E25" s="162"/>
      <c r="F25" s="162"/>
      <c r="G25" s="162"/>
      <c r="H25" s="162"/>
      <c r="I25" s="29">
        <v>4521.1499999999996</v>
      </c>
      <c r="J25" s="30">
        <v>1.1738985958706831E-2</v>
      </c>
    </row>
    <row r="26" spans="1:10" ht="204.75">
      <c r="A26" s="32" t="s">
        <v>59</v>
      </c>
      <c r="B26" s="41" t="s">
        <v>60</v>
      </c>
      <c r="C26" s="41" t="s">
        <v>61</v>
      </c>
      <c r="D26" s="34" t="s">
        <v>62</v>
      </c>
      <c r="E26" s="33" t="s">
        <v>38</v>
      </c>
      <c r="F26" s="35">
        <v>100</v>
      </c>
      <c r="G26" s="35">
        <v>4.05</v>
      </c>
      <c r="H26" s="35">
        <v>5.1100000000000003</v>
      </c>
      <c r="I26" s="36">
        <v>511</v>
      </c>
      <c r="J26" s="37">
        <v>1.326791153777068E-3</v>
      </c>
    </row>
    <row r="27" spans="1:10" ht="63">
      <c r="A27" s="32" t="s">
        <v>63</v>
      </c>
      <c r="B27" s="41">
        <v>22662</v>
      </c>
      <c r="C27" s="41" t="s">
        <v>48</v>
      </c>
      <c r="D27" s="34" t="s">
        <v>64</v>
      </c>
      <c r="E27" s="33" t="s">
        <v>23</v>
      </c>
      <c r="F27" s="33">
        <v>2</v>
      </c>
      <c r="G27" s="35">
        <v>117.58</v>
      </c>
      <c r="H27" s="35">
        <v>148.55000000000001</v>
      </c>
      <c r="I27" s="36">
        <v>297.10000000000002</v>
      </c>
      <c r="J27" s="37">
        <v>7.7140832052283149E-4</v>
      </c>
    </row>
    <row r="28" spans="1:10" ht="189">
      <c r="A28" s="32" t="s">
        <v>65</v>
      </c>
      <c r="B28" s="41" t="s">
        <v>66</v>
      </c>
      <c r="C28" s="41" t="s">
        <v>54</v>
      </c>
      <c r="D28" s="34" t="s">
        <v>67</v>
      </c>
      <c r="E28" s="33" t="s">
        <v>38</v>
      </c>
      <c r="F28" s="35">
        <v>24.71</v>
      </c>
      <c r="G28" s="35">
        <v>101.47</v>
      </c>
      <c r="H28" s="35">
        <v>128.19</v>
      </c>
      <c r="I28" s="36">
        <v>3167.57</v>
      </c>
      <c r="J28" s="37">
        <v>8.2244693835022056E-3</v>
      </c>
    </row>
    <row r="29" spans="1:10" ht="94.5">
      <c r="A29" s="32" t="s">
        <v>68</v>
      </c>
      <c r="B29" s="41" t="s">
        <v>69</v>
      </c>
      <c r="C29" s="41" t="s">
        <v>70</v>
      </c>
      <c r="D29" s="34" t="s">
        <v>71</v>
      </c>
      <c r="E29" s="33" t="s">
        <v>38</v>
      </c>
      <c r="F29" s="35">
        <v>17.21</v>
      </c>
      <c r="G29" s="35">
        <v>22.95</v>
      </c>
      <c r="H29" s="35">
        <v>28.99</v>
      </c>
      <c r="I29" s="36">
        <v>498.91</v>
      </c>
      <c r="J29" s="37">
        <v>1.2953999501583502E-3</v>
      </c>
    </row>
    <row r="30" spans="1:10" ht="63">
      <c r="A30" s="32" t="s">
        <v>72</v>
      </c>
      <c r="B30" s="41" t="s">
        <v>73</v>
      </c>
      <c r="C30" s="41" t="s">
        <v>74</v>
      </c>
      <c r="D30" s="34" t="s">
        <v>75</v>
      </c>
      <c r="E30" s="33" t="s">
        <v>38</v>
      </c>
      <c r="F30" s="35">
        <v>3.6</v>
      </c>
      <c r="G30" s="35">
        <v>5.92</v>
      </c>
      <c r="H30" s="35">
        <v>7.47</v>
      </c>
      <c r="I30" s="36">
        <v>26.89</v>
      </c>
      <c r="J30" s="37">
        <v>6.9818814334765867E-5</v>
      </c>
    </row>
    <row r="31" spans="1:10" ht="63">
      <c r="A31" s="32" t="s">
        <v>76</v>
      </c>
      <c r="B31" s="41" t="s">
        <v>77</v>
      </c>
      <c r="C31" s="41" t="s">
        <v>54</v>
      </c>
      <c r="D31" s="34" t="s">
        <v>78</v>
      </c>
      <c r="E31" s="33" t="s">
        <v>38</v>
      </c>
      <c r="F31" s="35">
        <v>4</v>
      </c>
      <c r="G31" s="35">
        <v>3.9</v>
      </c>
      <c r="H31" s="35">
        <v>4.92</v>
      </c>
      <c r="I31" s="36">
        <v>19.68</v>
      </c>
      <c r="J31" s="37">
        <v>5.1098336411609979E-5</v>
      </c>
    </row>
    <row r="32" spans="1:10" ht="5.0999999999999996" customHeight="1">
      <c r="A32" s="159"/>
      <c r="B32" s="160"/>
      <c r="C32" s="160"/>
      <c r="D32" s="160"/>
      <c r="E32" s="160"/>
      <c r="F32" s="160"/>
      <c r="G32" s="160"/>
      <c r="H32" s="160"/>
      <c r="I32" s="160"/>
      <c r="J32" s="161"/>
    </row>
    <row r="33" spans="1:10" s="31" customFormat="1" ht="30" customHeight="1">
      <c r="A33" s="28" t="s">
        <v>79</v>
      </c>
      <c r="B33" s="162" t="s">
        <v>80</v>
      </c>
      <c r="C33" s="162"/>
      <c r="D33" s="162"/>
      <c r="E33" s="162"/>
      <c r="F33" s="162"/>
      <c r="G33" s="162"/>
      <c r="H33" s="162"/>
      <c r="I33" s="29">
        <v>59669.83</v>
      </c>
      <c r="J33" s="30">
        <v>0.15493033775221429</v>
      </c>
    </row>
    <row r="34" spans="1:10" s="31" customFormat="1" ht="30" customHeight="1">
      <c r="A34" s="38" t="s">
        <v>81</v>
      </c>
      <c r="B34" s="165" t="s">
        <v>82</v>
      </c>
      <c r="C34" s="165"/>
      <c r="D34" s="165"/>
      <c r="E34" s="165"/>
      <c r="F34" s="165"/>
      <c r="G34" s="165"/>
      <c r="H34" s="165"/>
      <c r="I34" s="39">
        <v>2781.87</v>
      </c>
      <c r="J34" s="40">
        <v>7.2230146907197893E-3</v>
      </c>
    </row>
    <row r="35" spans="1:10" ht="94.5">
      <c r="A35" s="32" t="s">
        <v>83</v>
      </c>
      <c r="B35" s="41">
        <v>23072</v>
      </c>
      <c r="C35" s="41" t="s">
        <v>48</v>
      </c>
      <c r="D35" s="34" t="s">
        <v>84</v>
      </c>
      <c r="E35" s="33" t="s">
        <v>38</v>
      </c>
      <c r="F35" s="35">
        <v>7</v>
      </c>
      <c r="G35" s="35">
        <v>314.56</v>
      </c>
      <c r="H35" s="35">
        <v>397.41</v>
      </c>
      <c r="I35" s="36">
        <v>2781.87</v>
      </c>
      <c r="J35" s="37">
        <v>7.2230146907197893E-3</v>
      </c>
    </row>
    <row r="36" spans="1:10" s="31" customFormat="1" ht="30" customHeight="1">
      <c r="A36" s="38" t="s">
        <v>85</v>
      </c>
      <c r="B36" s="165" t="s">
        <v>86</v>
      </c>
      <c r="C36" s="165"/>
      <c r="D36" s="165"/>
      <c r="E36" s="165"/>
      <c r="F36" s="165"/>
      <c r="G36" s="165"/>
      <c r="H36" s="165"/>
      <c r="I36" s="39">
        <v>56887.96</v>
      </c>
      <c r="J36" s="40">
        <v>0.14770732306149451</v>
      </c>
    </row>
    <row r="37" spans="1:10" ht="189">
      <c r="A37" s="32" t="s">
        <v>87</v>
      </c>
      <c r="B37" s="41" t="s">
        <v>88</v>
      </c>
      <c r="C37" s="41" t="s">
        <v>54</v>
      </c>
      <c r="D37" s="34" t="s">
        <v>89</v>
      </c>
      <c r="E37" s="33" t="s">
        <v>38</v>
      </c>
      <c r="F37" s="35">
        <v>62.33</v>
      </c>
      <c r="G37" s="35">
        <v>722.41</v>
      </c>
      <c r="H37" s="35">
        <v>912.69</v>
      </c>
      <c r="I37" s="36">
        <v>56887.96</v>
      </c>
      <c r="J37" s="37">
        <v>0.14770732306149451</v>
      </c>
    </row>
    <row r="38" spans="1:10" s="43" customFormat="1" ht="5.0999999999999996" customHeight="1">
      <c r="A38" s="172"/>
      <c r="B38" s="173"/>
      <c r="C38" s="173"/>
      <c r="D38" s="173"/>
      <c r="E38" s="173"/>
      <c r="F38" s="173"/>
      <c r="G38" s="173"/>
      <c r="H38" s="173"/>
      <c r="I38" s="173"/>
      <c r="J38" s="174"/>
    </row>
    <row r="39" spans="1:10" s="31" customFormat="1" ht="30" customHeight="1">
      <c r="A39" s="28" t="s">
        <v>90</v>
      </c>
      <c r="B39" s="162" t="s">
        <v>91</v>
      </c>
      <c r="C39" s="162"/>
      <c r="D39" s="162"/>
      <c r="E39" s="162"/>
      <c r="F39" s="162"/>
      <c r="G39" s="162"/>
      <c r="H39" s="162"/>
      <c r="I39" s="29">
        <v>10103.52</v>
      </c>
      <c r="J39" s="30">
        <v>2.6233387393365327E-2</v>
      </c>
    </row>
    <row r="40" spans="1:10" s="31" customFormat="1" ht="30" customHeight="1">
      <c r="A40" s="38" t="s">
        <v>92</v>
      </c>
      <c r="B40" s="165" t="s">
        <v>93</v>
      </c>
      <c r="C40" s="165"/>
      <c r="D40" s="165"/>
      <c r="E40" s="165"/>
      <c r="F40" s="165"/>
      <c r="G40" s="165"/>
      <c r="H40" s="165"/>
      <c r="I40" s="39">
        <v>3897.6</v>
      </c>
      <c r="J40" s="40">
        <v>1.0119963211274952E-2</v>
      </c>
    </row>
    <row r="41" spans="1:10" ht="157.5">
      <c r="A41" s="32" t="s">
        <v>94</v>
      </c>
      <c r="B41" s="41" t="s">
        <v>95</v>
      </c>
      <c r="C41" s="41" t="s">
        <v>61</v>
      </c>
      <c r="D41" s="34" t="s">
        <v>96</v>
      </c>
      <c r="E41" s="33" t="s">
        <v>23</v>
      </c>
      <c r="F41" s="44">
        <v>50</v>
      </c>
      <c r="G41" s="35">
        <v>21.45</v>
      </c>
      <c r="H41" s="35">
        <v>27.09</v>
      </c>
      <c r="I41" s="36">
        <v>1354.5</v>
      </c>
      <c r="J41" s="37">
        <v>3.5169053185734613E-3</v>
      </c>
    </row>
    <row r="42" spans="1:10" ht="141.75">
      <c r="A42" s="32" t="s">
        <v>97</v>
      </c>
      <c r="B42" s="41" t="s">
        <v>98</v>
      </c>
      <c r="C42" s="41" t="s">
        <v>61</v>
      </c>
      <c r="D42" s="34" t="s">
        <v>99</v>
      </c>
      <c r="E42" s="33" t="s">
        <v>23</v>
      </c>
      <c r="F42" s="44">
        <v>70</v>
      </c>
      <c r="G42" s="35">
        <v>28.76</v>
      </c>
      <c r="H42" s="35">
        <v>36.33</v>
      </c>
      <c r="I42" s="36">
        <v>2543.1</v>
      </c>
      <c r="J42" s="37">
        <v>6.6030578927014907E-3</v>
      </c>
    </row>
    <row r="43" spans="1:10" s="31" customFormat="1" ht="30" customHeight="1">
      <c r="A43" s="38" t="s">
        <v>100</v>
      </c>
      <c r="B43" s="165" t="s">
        <v>101</v>
      </c>
      <c r="C43" s="165"/>
      <c r="D43" s="165"/>
      <c r="E43" s="165"/>
      <c r="F43" s="165"/>
      <c r="G43" s="165"/>
      <c r="H43" s="165"/>
      <c r="I43" s="39">
        <v>6205.92</v>
      </c>
      <c r="J43" s="40">
        <v>1.6113424182090375E-2</v>
      </c>
    </row>
    <row r="44" spans="1:10" ht="78.75">
      <c r="A44" s="32" t="s">
        <v>102</v>
      </c>
      <c r="B44" s="41" t="s">
        <v>103</v>
      </c>
      <c r="C44" s="41" t="s">
        <v>104</v>
      </c>
      <c r="D44" s="34" t="s">
        <v>105</v>
      </c>
      <c r="E44" s="33" t="s">
        <v>106</v>
      </c>
      <c r="F44" s="44">
        <v>15</v>
      </c>
      <c r="G44" s="35">
        <v>133.52000000000001</v>
      </c>
      <c r="H44" s="35">
        <v>168.68</v>
      </c>
      <c r="I44" s="36">
        <v>2530.1999999999998</v>
      </c>
      <c r="J44" s="37">
        <v>6.5695635563341242E-3</v>
      </c>
    </row>
    <row r="45" spans="1:10" ht="63">
      <c r="A45" s="32" t="s">
        <v>107</v>
      </c>
      <c r="B45" s="41" t="s">
        <v>108</v>
      </c>
      <c r="C45" s="41" t="s">
        <v>61</v>
      </c>
      <c r="D45" s="34" t="s">
        <v>109</v>
      </c>
      <c r="E45" s="33" t="s">
        <v>106</v>
      </c>
      <c r="F45" s="44">
        <v>10</v>
      </c>
      <c r="G45" s="35">
        <v>102.15</v>
      </c>
      <c r="H45" s="35">
        <v>129.05000000000001</v>
      </c>
      <c r="I45" s="36">
        <v>1290.5</v>
      </c>
      <c r="J45" s="37">
        <v>3.3507318668283882E-3</v>
      </c>
    </row>
    <row r="46" spans="1:10" ht="63">
      <c r="A46" s="32" t="s">
        <v>110</v>
      </c>
      <c r="B46" s="41" t="s">
        <v>111</v>
      </c>
      <c r="C46" s="41" t="s">
        <v>61</v>
      </c>
      <c r="D46" s="34" t="s">
        <v>112</v>
      </c>
      <c r="E46" s="33" t="s">
        <v>106</v>
      </c>
      <c r="F46" s="44">
        <v>10</v>
      </c>
      <c r="G46" s="35">
        <v>102.15</v>
      </c>
      <c r="H46" s="35">
        <v>129.05000000000001</v>
      </c>
      <c r="I46" s="36">
        <v>1290.5</v>
      </c>
      <c r="J46" s="37">
        <v>3.3507318668283882E-3</v>
      </c>
    </row>
    <row r="47" spans="1:10" ht="47.25">
      <c r="A47" s="32" t="s">
        <v>113</v>
      </c>
      <c r="B47" s="41" t="s">
        <v>114</v>
      </c>
      <c r="C47" s="41" t="s">
        <v>54</v>
      </c>
      <c r="D47" s="34" t="s">
        <v>115</v>
      </c>
      <c r="E47" s="33" t="s">
        <v>23</v>
      </c>
      <c r="F47" s="44">
        <v>14</v>
      </c>
      <c r="G47" s="35">
        <v>59.11</v>
      </c>
      <c r="H47" s="35">
        <v>74.67</v>
      </c>
      <c r="I47" s="36">
        <v>1045.3800000000001</v>
      </c>
      <c r="J47" s="37">
        <v>2.7142875466447582E-3</v>
      </c>
    </row>
    <row r="48" spans="1:10" ht="47.25">
      <c r="A48" s="32" t="s">
        <v>116</v>
      </c>
      <c r="B48" s="41" t="s">
        <v>117</v>
      </c>
      <c r="C48" s="41" t="s">
        <v>54</v>
      </c>
      <c r="D48" s="34" t="s">
        <v>118</v>
      </c>
      <c r="E48" s="33" t="s">
        <v>23</v>
      </c>
      <c r="F48" s="44">
        <v>2</v>
      </c>
      <c r="G48" s="35">
        <v>19.53</v>
      </c>
      <c r="H48" s="35">
        <v>24.67</v>
      </c>
      <c r="I48" s="36">
        <v>49.34</v>
      </c>
      <c r="J48" s="37">
        <v>1.281093454547173E-4</v>
      </c>
    </row>
    <row r="49" spans="1:10" s="43" customFormat="1" ht="5.0999999999999996" customHeight="1">
      <c r="A49" s="172"/>
      <c r="B49" s="173"/>
      <c r="C49" s="173"/>
      <c r="D49" s="173"/>
      <c r="E49" s="173"/>
      <c r="F49" s="173"/>
      <c r="G49" s="173"/>
      <c r="H49" s="173"/>
      <c r="I49" s="173"/>
      <c r="J49" s="174"/>
    </row>
    <row r="50" spans="1:10" s="31" customFormat="1" ht="30" customHeight="1">
      <c r="A50" s="28" t="s">
        <v>119</v>
      </c>
      <c r="B50" s="162" t="s">
        <v>120</v>
      </c>
      <c r="C50" s="162"/>
      <c r="D50" s="162"/>
      <c r="E50" s="162"/>
      <c r="F50" s="162"/>
      <c r="G50" s="162"/>
      <c r="H50" s="162"/>
      <c r="I50" s="29">
        <v>18125.72</v>
      </c>
      <c r="J50" s="30">
        <v>4.7062710277573534E-2</v>
      </c>
    </row>
    <row r="51" spans="1:10" s="31" customFormat="1" ht="30" customHeight="1">
      <c r="A51" s="38" t="s">
        <v>121</v>
      </c>
      <c r="B51" s="165" t="s">
        <v>122</v>
      </c>
      <c r="C51" s="165"/>
      <c r="D51" s="165"/>
      <c r="E51" s="165"/>
      <c r="F51" s="165"/>
      <c r="G51" s="165"/>
      <c r="H51" s="165"/>
      <c r="I51" s="39">
        <v>571.09</v>
      </c>
      <c r="J51" s="40">
        <v>1.4828124462045907E-3</v>
      </c>
    </row>
    <row r="52" spans="1:10" ht="78.75">
      <c r="A52" s="32" t="s">
        <v>123</v>
      </c>
      <c r="B52" s="41" t="s">
        <v>124</v>
      </c>
      <c r="C52" s="41" t="s">
        <v>54</v>
      </c>
      <c r="D52" s="34" t="s">
        <v>125</v>
      </c>
      <c r="E52" s="33" t="s">
        <v>38</v>
      </c>
      <c r="F52" s="35">
        <v>7.35</v>
      </c>
      <c r="G52" s="35">
        <v>5.76</v>
      </c>
      <c r="H52" s="35">
        <v>7.27</v>
      </c>
      <c r="I52" s="36">
        <v>53.43</v>
      </c>
      <c r="J52" s="37">
        <v>1.3872886760530088E-4</v>
      </c>
    </row>
    <row r="53" spans="1:10" ht="63">
      <c r="A53" s="32" t="s">
        <v>126</v>
      </c>
      <c r="B53" s="41" t="s">
        <v>127</v>
      </c>
      <c r="C53" s="41" t="s">
        <v>54</v>
      </c>
      <c r="D53" s="34" t="s">
        <v>128</v>
      </c>
      <c r="E53" s="33" t="s">
        <v>38</v>
      </c>
      <c r="F53" s="35">
        <v>7.35</v>
      </c>
      <c r="G53" s="35">
        <v>55.75</v>
      </c>
      <c r="H53" s="35">
        <v>70.430000000000007</v>
      </c>
      <c r="I53" s="36">
        <v>517.66</v>
      </c>
      <c r="J53" s="37">
        <v>1.3440835785992896E-3</v>
      </c>
    </row>
    <row r="54" spans="1:10" s="31" customFormat="1" ht="30" customHeight="1">
      <c r="A54" s="38" t="s">
        <v>129</v>
      </c>
      <c r="B54" s="165" t="s">
        <v>130</v>
      </c>
      <c r="C54" s="165"/>
      <c r="D54" s="165"/>
      <c r="E54" s="165"/>
      <c r="F54" s="165"/>
      <c r="G54" s="165"/>
      <c r="H54" s="165"/>
      <c r="I54" s="39">
        <v>11235.48</v>
      </c>
      <c r="J54" s="40">
        <v>2.9172476462698969E-2</v>
      </c>
    </row>
    <row r="55" spans="1:10" ht="204.75">
      <c r="A55" s="32" t="s">
        <v>131</v>
      </c>
      <c r="B55" s="41" t="s">
        <v>132</v>
      </c>
      <c r="C55" s="41" t="s">
        <v>54</v>
      </c>
      <c r="D55" s="34" t="s">
        <v>133</v>
      </c>
      <c r="E55" s="33" t="s">
        <v>38</v>
      </c>
      <c r="F55" s="35">
        <v>24.71</v>
      </c>
      <c r="G55" s="35">
        <v>78.459999999999994</v>
      </c>
      <c r="H55" s="35">
        <v>99.12</v>
      </c>
      <c r="I55" s="36">
        <v>2449.25</v>
      </c>
      <c r="J55" s="37">
        <v>6.3593801044784419E-3</v>
      </c>
    </row>
    <row r="56" spans="1:10" ht="47.25">
      <c r="A56" s="32" t="s">
        <v>134</v>
      </c>
      <c r="B56" s="41" t="s">
        <v>135</v>
      </c>
      <c r="C56" s="41" t="s">
        <v>70</v>
      </c>
      <c r="D56" s="34" t="s">
        <v>136</v>
      </c>
      <c r="E56" s="33" t="s">
        <v>137</v>
      </c>
      <c r="F56" s="35">
        <v>93.6</v>
      </c>
      <c r="G56" s="35">
        <v>74.3</v>
      </c>
      <c r="H56" s="35">
        <v>93.87</v>
      </c>
      <c r="I56" s="36">
        <v>8786.23</v>
      </c>
      <c r="J56" s="37">
        <v>2.2813096358220524E-2</v>
      </c>
    </row>
    <row r="57" spans="1:10" s="31" customFormat="1" ht="30" customHeight="1">
      <c r="A57" s="38" t="s">
        <v>138</v>
      </c>
      <c r="B57" s="165" t="s">
        <v>139</v>
      </c>
      <c r="C57" s="165"/>
      <c r="D57" s="165"/>
      <c r="E57" s="165"/>
      <c r="F57" s="165"/>
      <c r="G57" s="165"/>
      <c r="H57" s="165"/>
      <c r="I57" s="39">
        <v>2363.0700000000002</v>
      </c>
      <c r="J57" s="40">
        <v>6.1356171658629669E-3</v>
      </c>
    </row>
    <row r="58" spans="1:10" ht="141.75">
      <c r="A58" s="32" t="s">
        <v>140</v>
      </c>
      <c r="B58" s="41" t="s">
        <v>141</v>
      </c>
      <c r="C58" s="41" t="s">
        <v>54</v>
      </c>
      <c r="D58" s="34" t="s">
        <v>142</v>
      </c>
      <c r="E58" s="33" t="s">
        <v>38</v>
      </c>
      <c r="F58" s="35">
        <v>17.21</v>
      </c>
      <c r="G58" s="35">
        <v>80.8</v>
      </c>
      <c r="H58" s="35">
        <v>102.08</v>
      </c>
      <c r="I58" s="36">
        <v>1756.79</v>
      </c>
      <c r="J58" s="37">
        <v>4.5614352858004215E-3</v>
      </c>
    </row>
    <row r="59" spans="1:10" ht="94.5">
      <c r="A59" s="32" t="s">
        <v>143</v>
      </c>
      <c r="B59" s="41" t="s">
        <v>144</v>
      </c>
      <c r="C59" s="41" t="s">
        <v>54</v>
      </c>
      <c r="D59" s="34" t="s">
        <v>145</v>
      </c>
      <c r="E59" s="33" t="s">
        <v>146</v>
      </c>
      <c r="F59" s="35">
        <v>4</v>
      </c>
      <c r="G59" s="35">
        <v>119.97</v>
      </c>
      <c r="H59" s="35">
        <v>151.57</v>
      </c>
      <c r="I59" s="36">
        <v>606.28</v>
      </c>
      <c r="J59" s="37">
        <v>1.5741818800625456E-3</v>
      </c>
    </row>
    <row r="60" spans="1:10" s="31" customFormat="1" ht="30" customHeight="1">
      <c r="A60" s="38" t="s">
        <v>147</v>
      </c>
      <c r="B60" s="165" t="s">
        <v>148</v>
      </c>
      <c r="C60" s="165"/>
      <c r="D60" s="165"/>
      <c r="E60" s="165"/>
      <c r="F60" s="165"/>
      <c r="G60" s="165"/>
      <c r="H60" s="165"/>
      <c r="I60" s="39">
        <v>1380.64</v>
      </c>
      <c r="J60" s="40">
        <v>3.5847767877705892E-3</v>
      </c>
    </row>
    <row r="61" spans="1:10" ht="126">
      <c r="A61" s="32" t="s">
        <v>149</v>
      </c>
      <c r="B61" s="41" t="s">
        <v>150</v>
      </c>
      <c r="C61" s="41" t="s">
        <v>70</v>
      </c>
      <c r="D61" s="34" t="s">
        <v>151</v>
      </c>
      <c r="E61" s="33" t="s">
        <v>38</v>
      </c>
      <c r="F61" s="35">
        <v>134.96</v>
      </c>
      <c r="G61" s="35">
        <v>8.1</v>
      </c>
      <c r="H61" s="35">
        <v>10.23</v>
      </c>
      <c r="I61" s="36">
        <v>1380.64</v>
      </c>
      <c r="J61" s="37">
        <v>3.5847767877705892E-3</v>
      </c>
    </row>
    <row r="62" spans="1:10" s="31" customFormat="1" ht="30" customHeight="1">
      <c r="A62" s="38" t="s">
        <v>152</v>
      </c>
      <c r="B62" s="165" t="s">
        <v>153</v>
      </c>
      <c r="C62" s="165"/>
      <c r="D62" s="165"/>
      <c r="E62" s="165"/>
      <c r="F62" s="165"/>
      <c r="G62" s="165"/>
      <c r="H62" s="165"/>
      <c r="I62" s="39">
        <v>2575.44</v>
      </c>
      <c r="J62" s="40">
        <v>6.6870274150364227E-3</v>
      </c>
    </row>
    <row r="63" spans="1:10" ht="141.75">
      <c r="A63" s="32" t="s">
        <v>154</v>
      </c>
      <c r="B63" s="41" t="s">
        <v>155</v>
      </c>
      <c r="C63" s="41" t="s">
        <v>54</v>
      </c>
      <c r="D63" s="34" t="s">
        <v>156</v>
      </c>
      <c r="E63" s="33" t="s">
        <v>38</v>
      </c>
      <c r="F63" s="35">
        <v>24</v>
      </c>
      <c r="G63" s="35">
        <v>84.94</v>
      </c>
      <c r="H63" s="35">
        <v>107.31</v>
      </c>
      <c r="I63" s="36">
        <v>2575.44</v>
      </c>
      <c r="J63" s="37">
        <v>6.6870274150364227E-3</v>
      </c>
    </row>
    <row r="64" spans="1:10" s="43" customFormat="1" ht="5.0999999999999996" customHeight="1">
      <c r="A64" s="172"/>
      <c r="B64" s="173"/>
      <c r="C64" s="173"/>
      <c r="D64" s="173"/>
      <c r="E64" s="173"/>
      <c r="F64" s="173"/>
      <c r="G64" s="173"/>
      <c r="H64" s="173"/>
      <c r="I64" s="173"/>
      <c r="J64" s="174"/>
    </row>
    <row r="65" spans="1:10" s="31" customFormat="1" ht="30" customHeight="1">
      <c r="A65" s="28" t="s">
        <v>157</v>
      </c>
      <c r="B65" s="162" t="s">
        <v>158</v>
      </c>
      <c r="C65" s="162"/>
      <c r="D65" s="162"/>
      <c r="E65" s="162"/>
      <c r="F65" s="162"/>
      <c r="G65" s="162"/>
      <c r="H65" s="162"/>
      <c r="I65" s="29">
        <v>21096.57</v>
      </c>
      <c r="J65" s="30">
        <v>5.4776404013774323E-2</v>
      </c>
    </row>
    <row r="66" spans="1:10" s="31" customFormat="1" ht="30" customHeight="1">
      <c r="A66" s="38" t="s">
        <v>159</v>
      </c>
      <c r="B66" s="165" t="s">
        <v>160</v>
      </c>
      <c r="C66" s="165"/>
      <c r="D66" s="165"/>
      <c r="E66" s="165"/>
      <c r="F66" s="165"/>
      <c r="G66" s="165"/>
      <c r="H66" s="165"/>
      <c r="I66" s="39">
        <v>3212.48</v>
      </c>
      <c r="J66" s="40">
        <v>8.3410764103439439E-3</v>
      </c>
    </row>
    <row r="67" spans="1:10" ht="126">
      <c r="A67" s="32" t="s">
        <v>161</v>
      </c>
      <c r="B67" s="41" t="s">
        <v>162</v>
      </c>
      <c r="C67" s="41" t="s">
        <v>61</v>
      </c>
      <c r="D67" s="34" t="s">
        <v>163</v>
      </c>
      <c r="E67" s="33" t="s">
        <v>38</v>
      </c>
      <c r="F67" s="35">
        <v>15.37</v>
      </c>
      <c r="G67" s="35">
        <v>165.44</v>
      </c>
      <c r="H67" s="35">
        <v>209.01</v>
      </c>
      <c r="I67" s="36">
        <v>3212.48</v>
      </c>
      <c r="J67" s="37">
        <v>8.3410764103439439E-3</v>
      </c>
    </row>
    <row r="68" spans="1:10" s="31" customFormat="1" ht="30" customHeight="1">
      <c r="A68" s="38" t="s">
        <v>164</v>
      </c>
      <c r="B68" s="165" t="s">
        <v>165</v>
      </c>
      <c r="C68" s="165"/>
      <c r="D68" s="165"/>
      <c r="E68" s="165"/>
      <c r="F68" s="165"/>
      <c r="G68" s="165"/>
      <c r="H68" s="165"/>
      <c r="I68" s="39">
        <v>8280.09</v>
      </c>
      <c r="J68" s="40">
        <v>2.1498924000935348E-2</v>
      </c>
    </row>
    <row r="69" spans="1:10" s="31" customFormat="1" ht="30" customHeight="1">
      <c r="A69" s="45" t="s">
        <v>166</v>
      </c>
      <c r="B69" s="175" t="s">
        <v>167</v>
      </c>
      <c r="C69" s="175"/>
      <c r="D69" s="175"/>
      <c r="E69" s="175"/>
      <c r="F69" s="175"/>
      <c r="G69" s="175"/>
      <c r="H69" s="175"/>
      <c r="I69" s="46">
        <v>8280.09</v>
      </c>
      <c r="J69" s="47">
        <v>2.1498924000935348E-2</v>
      </c>
    </row>
    <row r="70" spans="1:10" ht="110.25">
      <c r="A70" s="32" t="s">
        <v>168</v>
      </c>
      <c r="B70" s="41" t="s">
        <v>169</v>
      </c>
      <c r="C70" s="41" t="s">
        <v>54</v>
      </c>
      <c r="D70" s="34" t="s">
        <v>170</v>
      </c>
      <c r="E70" s="33" t="s">
        <v>137</v>
      </c>
      <c r="F70" s="35">
        <v>10.16</v>
      </c>
      <c r="G70" s="35">
        <v>53.03</v>
      </c>
      <c r="H70" s="35">
        <v>66.989999999999995</v>
      </c>
      <c r="I70" s="36">
        <v>680.61</v>
      </c>
      <c r="J70" s="37">
        <v>1.767176765503347E-3</v>
      </c>
    </row>
    <row r="71" spans="1:10" ht="126">
      <c r="A71" s="32" t="s">
        <v>171</v>
      </c>
      <c r="B71" s="41" t="s">
        <v>172</v>
      </c>
      <c r="C71" s="41" t="s">
        <v>54</v>
      </c>
      <c r="D71" s="34" t="s">
        <v>173</v>
      </c>
      <c r="E71" s="33" t="s">
        <v>23</v>
      </c>
      <c r="F71" s="44">
        <v>8</v>
      </c>
      <c r="G71" s="35">
        <v>390.86</v>
      </c>
      <c r="H71" s="35">
        <v>493.81</v>
      </c>
      <c r="I71" s="36">
        <v>3950.48</v>
      </c>
      <c r="J71" s="37">
        <v>1.0257264025779318E-2</v>
      </c>
    </row>
    <row r="72" spans="1:10" ht="63">
      <c r="A72" s="32" t="s">
        <v>174</v>
      </c>
      <c r="B72" s="41" t="s">
        <v>175</v>
      </c>
      <c r="C72" s="41" t="s">
        <v>54</v>
      </c>
      <c r="D72" s="34" t="s">
        <v>176</v>
      </c>
      <c r="E72" s="33" t="s">
        <v>137</v>
      </c>
      <c r="F72" s="35">
        <v>205</v>
      </c>
      <c r="G72" s="35">
        <v>14.09</v>
      </c>
      <c r="H72" s="35">
        <v>17.8</v>
      </c>
      <c r="I72" s="36">
        <v>3649</v>
      </c>
      <c r="J72" s="37">
        <v>9.4744832096526829E-3</v>
      </c>
    </row>
    <row r="73" spans="1:10" s="31" customFormat="1" ht="30" customHeight="1">
      <c r="A73" s="38" t="s">
        <v>177</v>
      </c>
      <c r="B73" s="165" t="s">
        <v>178</v>
      </c>
      <c r="C73" s="165"/>
      <c r="D73" s="165"/>
      <c r="E73" s="165"/>
      <c r="F73" s="165"/>
      <c r="G73" s="165"/>
      <c r="H73" s="165"/>
      <c r="I73" s="39">
        <v>9604</v>
      </c>
      <c r="J73" s="40">
        <v>2.4936403602495032E-2</v>
      </c>
    </row>
    <row r="74" spans="1:10" ht="47.25">
      <c r="A74" s="32" t="s">
        <v>179</v>
      </c>
      <c r="B74" s="41" t="s">
        <v>180</v>
      </c>
      <c r="C74" s="41" t="s">
        <v>181</v>
      </c>
      <c r="D74" s="34" t="s">
        <v>182</v>
      </c>
      <c r="E74" s="33" t="s">
        <v>23</v>
      </c>
      <c r="F74" s="44">
        <v>10</v>
      </c>
      <c r="G74" s="35">
        <v>200.04</v>
      </c>
      <c r="H74" s="35">
        <v>252.73</v>
      </c>
      <c r="I74" s="36">
        <v>2527.3000000000002</v>
      </c>
      <c r="J74" s="37">
        <v>6.5620338218019261E-3</v>
      </c>
    </row>
    <row r="75" spans="1:10" ht="63">
      <c r="A75" s="32" t="s">
        <v>183</v>
      </c>
      <c r="B75" s="41" t="s">
        <v>184</v>
      </c>
      <c r="C75" s="41" t="s">
        <v>54</v>
      </c>
      <c r="D75" s="34" t="s">
        <v>185</v>
      </c>
      <c r="E75" s="33" t="s">
        <v>23</v>
      </c>
      <c r="F75" s="44">
        <v>10</v>
      </c>
      <c r="G75" s="35">
        <v>267.81</v>
      </c>
      <c r="H75" s="35">
        <v>338.35</v>
      </c>
      <c r="I75" s="36">
        <v>3383.5</v>
      </c>
      <c r="J75" s="37">
        <v>8.7851230309289822E-3</v>
      </c>
    </row>
    <row r="76" spans="1:10" ht="63">
      <c r="A76" s="32" t="s">
        <v>186</v>
      </c>
      <c r="B76" s="41" t="s">
        <v>187</v>
      </c>
      <c r="C76" s="41" t="s">
        <v>54</v>
      </c>
      <c r="D76" s="34" t="s">
        <v>188</v>
      </c>
      <c r="E76" s="33" t="s">
        <v>23</v>
      </c>
      <c r="F76" s="44">
        <v>10</v>
      </c>
      <c r="G76" s="35">
        <v>292.33</v>
      </c>
      <c r="H76" s="35">
        <v>369.32</v>
      </c>
      <c r="I76" s="36">
        <v>3693.2</v>
      </c>
      <c r="J76" s="37">
        <v>9.589246749764125E-3</v>
      </c>
    </row>
    <row r="77" spans="1:10" s="43" customFormat="1" ht="5.0999999999999996" customHeight="1">
      <c r="A77" s="172"/>
      <c r="B77" s="173"/>
      <c r="C77" s="173"/>
      <c r="D77" s="173"/>
      <c r="E77" s="173"/>
      <c r="F77" s="173"/>
      <c r="G77" s="173"/>
      <c r="H77" s="173"/>
      <c r="I77" s="173"/>
      <c r="J77" s="174"/>
    </row>
    <row r="78" spans="1:10" s="31" customFormat="1" ht="30" customHeight="1">
      <c r="A78" s="28" t="s">
        <v>189</v>
      </c>
      <c r="B78" s="162" t="s">
        <v>190</v>
      </c>
      <c r="C78" s="162"/>
      <c r="D78" s="162"/>
      <c r="E78" s="162"/>
      <c r="F78" s="162"/>
      <c r="G78" s="162"/>
      <c r="H78" s="162"/>
      <c r="I78" s="29">
        <v>12914.63</v>
      </c>
      <c r="J78" s="30">
        <v>3.353232257985115E-2</v>
      </c>
    </row>
    <row r="79" spans="1:10" s="31" customFormat="1" ht="30" customHeight="1">
      <c r="A79" s="38" t="s">
        <v>191</v>
      </c>
      <c r="B79" s="165" t="s">
        <v>192</v>
      </c>
      <c r="C79" s="165"/>
      <c r="D79" s="165"/>
      <c r="E79" s="165"/>
      <c r="F79" s="165"/>
      <c r="G79" s="165"/>
      <c r="H79" s="165"/>
      <c r="I79" s="39">
        <v>8646.08</v>
      </c>
      <c r="J79" s="40">
        <v>2.2449202463500649E-2</v>
      </c>
    </row>
    <row r="80" spans="1:10" ht="126">
      <c r="A80" s="32" t="s">
        <v>193</v>
      </c>
      <c r="B80" s="41" t="s">
        <v>194</v>
      </c>
      <c r="C80" s="41" t="s">
        <v>70</v>
      </c>
      <c r="D80" s="34" t="s">
        <v>195</v>
      </c>
      <c r="E80" s="33" t="s">
        <v>38</v>
      </c>
      <c r="F80" s="35">
        <v>98</v>
      </c>
      <c r="G80" s="35">
        <v>36.549999999999997</v>
      </c>
      <c r="H80" s="35">
        <v>46.17</v>
      </c>
      <c r="I80" s="36">
        <v>4524.66</v>
      </c>
      <c r="J80" s="37">
        <v>1.1748099533950975E-2</v>
      </c>
    </row>
    <row r="81" spans="1:10" ht="110.25">
      <c r="A81" s="32" t="s">
        <v>196</v>
      </c>
      <c r="B81" s="41" t="s">
        <v>197</v>
      </c>
      <c r="C81" s="41" t="s">
        <v>54</v>
      </c>
      <c r="D81" s="34" t="s">
        <v>198</v>
      </c>
      <c r="E81" s="33" t="s">
        <v>38</v>
      </c>
      <c r="F81" s="35">
        <v>53.5</v>
      </c>
      <c r="G81" s="35">
        <v>33.15</v>
      </c>
      <c r="H81" s="35">
        <v>41.88</v>
      </c>
      <c r="I81" s="36">
        <v>2240.58</v>
      </c>
      <c r="J81" s="37">
        <v>5.8175767579839981E-3</v>
      </c>
    </row>
    <row r="82" spans="1:10" ht="110.25">
      <c r="A82" s="32" t="s">
        <v>199</v>
      </c>
      <c r="B82" s="42" t="s">
        <v>200</v>
      </c>
      <c r="C82" s="41" t="s">
        <v>36</v>
      </c>
      <c r="D82" s="34" t="s">
        <v>201</v>
      </c>
      <c r="E82" s="33" t="s">
        <v>38</v>
      </c>
      <c r="F82" s="35">
        <v>29.85</v>
      </c>
      <c r="G82" s="35">
        <v>49.88</v>
      </c>
      <c r="H82" s="35">
        <v>63.01</v>
      </c>
      <c r="I82" s="36">
        <v>1880.84</v>
      </c>
      <c r="J82" s="37">
        <v>4.8835261715656766E-3</v>
      </c>
    </row>
    <row r="83" spans="1:10" s="31" customFormat="1" ht="30" customHeight="1">
      <c r="A83" s="38" t="s">
        <v>202</v>
      </c>
      <c r="B83" s="165" t="s">
        <v>190</v>
      </c>
      <c r="C83" s="165"/>
      <c r="D83" s="165"/>
      <c r="E83" s="165"/>
      <c r="F83" s="165"/>
      <c r="G83" s="165"/>
      <c r="H83" s="165"/>
      <c r="I83" s="39">
        <v>4268.55</v>
      </c>
      <c r="J83" s="40">
        <v>1.1083120116350497E-2</v>
      </c>
    </row>
    <row r="84" spans="1:10" ht="47.25">
      <c r="A84" s="32" t="s">
        <v>203</v>
      </c>
      <c r="B84" s="41" t="s">
        <v>204</v>
      </c>
      <c r="C84" s="41" t="s">
        <v>54</v>
      </c>
      <c r="D84" s="34" t="s">
        <v>205</v>
      </c>
      <c r="E84" s="33" t="s">
        <v>38</v>
      </c>
      <c r="F84" s="35">
        <v>98</v>
      </c>
      <c r="G84" s="35">
        <v>17.32</v>
      </c>
      <c r="H84" s="35">
        <v>21.88</v>
      </c>
      <c r="I84" s="36">
        <v>2144.2399999999998</v>
      </c>
      <c r="J84" s="37">
        <v>5.567433783903993E-3</v>
      </c>
    </row>
    <row r="85" spans="1:10" ht="47.25">
      <c r="A85" s="32" t="s">
        <v>206</v>
      </c>
      <c r="B85" s="41" t="s">
        <v>207</v>
      </c>
      <c r="C85" s="41" t="s">
        <v>54</v>
      </c>
      <c r="D85" s="34" t="s">
        <v>208</v>
      </c>
      <c r="E85" s="33" t="s">
        <v>38</v>
      </c>
      <c r="F85" s="35">
        <v>53.5</v>
      </c>
      <c r="G85" s="35">
        <v>14.35</v>
      </c>
      <c r="H85" s="35">
        <v>18.12</v>
      </c>
      <c r="I85" s="36">
        <v>969.42</v>
      </c>
      <c r="J85" s="37">
        <v>2.5170604311048244E-3</v>
      </c>
    </row>
    <row r="86" spans="1:10" ht="94.5">
      <c r="A86" s="32" t="s">
        <v>209</v>
      </c>
      <c r="B86" s="41" t="s">
        <v>210</v>
      </c>
      <c r="C86" s="41" t="s">
        <v>54</v>
      </c>
      <c r="D86" s="34" t="s">
        <v>211</v>
      </c>
      <c r="E86" s="33" t="s">
        <v>38</v>
      </c>
      <c r="F86" s="35">
        <v>29.85</v>
      </c>
      <c r="G86" s="35">
        <v>30.63</v>
      </c>
      <c r="H86" s="35">
        <v>38.69</v>
      </c>
      <c r="I86" s="36">
        <v>1154.8900000000001</v>
      </c>
      <c r="J86" s="37">
        <v>2.9986259013416792E-3</v>
      </c>
    </row>
    <row r="87" spans="1:10" s="43" customFormat="1" ht="5.0999999999999996" customHeight="1">
      <c r="A87" s="172"/>
      <c r="B87" s="173"/>
      <c r="C87" s="173"/>
      <c r="D87" s="173"/>
      <c r="E87" s="173"/>
      <c r="F87" s="173"/>
      <c r="G87" s="173"/>
      <c r="H87" s="173"/>
      <c r="I87" s="173"/>
      <c r="J87" s="174"/>
    </row>
    <row r="88" spans="1:10" s="31" customFormat="1" ht="30" customHeight="1">
      <c r="A88" s="28" t="s">
        <v>212</v>
      </c>
      <c r="B88" s="162" t="s">
        <v>213</v>
      </c>
      <c r="C88" s="162"/>
      <c r="D88" s="162"/>
      <c r="E88" s="162"/>
      <c r="F88" s="162"/>
      <c r="G88" s="162"/>
      <c r="H88" s="162"/>
      <c r="I88" s="29">
        <v>128869.06</v>
      </c>
      <c r="J88" s="30">
        <v>0.33460338317723326</v>
      </c>
    </row>
    <row r="89" spans="1:10" s="31" customFormat="1" ht="30" customHeight="1">
      <c r="A89" s="38" t="s">
        <v>214</v>
      </c>
      <c r="B89" s="165" t="s">
        <v>215</v>
      </c>
      <c r="C89" s="165"/>
      <c r="D89" s="165"/>
      <c r="E89" s="165"/>
      <c r="F89" s="165"/>
      <c r="G89" s="165"/>
      <c r="H89" s="165"/>
      <c r="I89" s="39">
        <v>7245.16</v>
      </c>
      <c r="J89" s="40">
        <v>1.8811769463208342E-2</v>
      </c>
    </row>
    <row r="90" spans="1:10" ht="78.75">
      <c r="A90" s="32" t="s">
        <v>216</v>
      </c>
      <c r="B90" s="41" t="s">
        <v>217</v>
      </c>
      <c r="C90" s="41" t="s">
        <v>218</v>
      </c>
      <c r="D90" s="34" t="s">
        <v>219</v>
      </c>
      <c r="E90" s="33" t="s">
        <v>38</v>
      </c>
      <c r="F90" s="35">
        <v>7.6</v>
      </c>
      <c r="G90" s="35">
        <v>458.21</v>
      </c>
      <c r="H90" s="35">
        <v>578.9</v>
      </c>
      <c r="I90" s="36">
        <v>4399.6400000000003</v>
      </c>
      <c r="J90" s="37">
        <v>1.142349008180771E-2</v>
      </c>
    </row>
    <row r="91" spans="1:10" ht="78.75">
      <c r="A91" s="32" t="s">
        <v>220</v>
      </c>
      <c r="B91" s="41" t="s">
        <v>221</v>
      </c>
      <c r="C91" s="41" t="s">
        <v>222</v>
      </c>
      <c r="D91" s="34" t="s">
        <v>223</v>
      </c>
      <c r="E91" s="33" t="s">
        <v>137</v>
      </c>
      <c r="F91" s="35">
        <v>22.6</v>
      </c>
      <c r="G91" s="35">
        <v>63.05</v>
      </c>
      <c r="H91" s="35">
        <v>79.650000000000006</v>
      </c>
      <c r="I91" s="36">
        <v>1800.09</v>
      </c>
      <c r="J91" s="37">
        <v>4.6738620117466973E-3</v>
      </c>
    </row>
    <row r="92" spans="1:10" ht="78.75">
      <c r="A92" s="32" t="s">
        <v>224</v>
      </c>
      <c r="B92" s="41" t="s">
        <v>225</v>
      </c>
      <c r="C92" s="41" t="s">
        <v>226</v>
      </c>
      <c r="D92" s="34" t="s">
        <v>227</v>
      </c>
      <c r="E92" s="33" t="s">
        <v>38</v>
      </c>
      <c r="F92" s="35">
        <v>2.82</v>
      </c>
      <c r="G92" s="35">
        <v>88.4</v>
      </c>
      <c r="H92" s="35">
        <v>111.68</v>
      </c>
      <c r="I92" s="36">
        <v>314.93</v>
      </c>
      <c r="J92" s="37">
        <v>8.1770320559493553E-4</v>
      </c>
    </row>
    <row r="93" spans="1:10" ht="63">
      <c r="A93" s="32" t="s">
        <v>228</v>
      </c>
      <c r="B93" s="41" t="s">
        <v>229</v>
      </c>
      <c r="C93" s="41" t="s">
        <v>230</v>
      </c>
      <c r="D93" s="34" t="s">
        <v>231</v>
      </c>
      <c r="E93" s="33" t="s">
        <v>23</v>
      </c>
      <c r="F93" s="44">
        <v>30</v>
      </c>
      <c r="G93" s="35">
        <v>19.28</v>
      </c>
      <c r="H93" s="35">
        <v>24.35</v>
      </c>
      <c r="I93" s="36">
        <v>730.5</v>
      </c>
      <c r="J93" s="37">
        <v>1.8967141640589985E-3</v>
      </c>
    </row>
    <row r="94" spans="1:10" s="31" customFormat="1" ht="30" customHeight="1">
      <c r="A94" s="38" t="s">
        <v>232</v>
      </c>
      <c r="B94" s="165" t="s">
        <v>233</v>
      </c>
      <c r="C94" s="165"/>
      <c r="D94" s="165"/>
      <c r="E94" s="165"/>
      <c r="F94" s="165"/>
      <c r="G94" s="165"/>
      <c r="H94" s="165"/>
      <c r="I94" s="39">
        <v>78875.5</v>
      </c>
      <c r="J94" s="40">
        <v>0.20479709520497677</v>
      </c>
    </row>
    <row r="95" spans="1:10" ht="126">
      <c r="A95" s="32" t="s">
        <v>234</v>
      </c>
      <c r="B95" s="41" t="s">
        <v>235</v>
      </c>
      <c r="C95" s="41" t="s">
        <v>54</v>
      </c>
      <c r="D95" s="34" t="s">
        <v>236</v>
      </c>
      <c r="E95" s="33" t="s">
        <v>23</v>
      </c>
      <c r="F95" s="44">
        <v>20</v>
      </c>
      <c r="G95" s="35">
        <v>2270.02</v>
      </c>
      <c r="H95" s="35">
        <v>2867.94</v>
      </c>
      <c r="I95" s="36">
        <v>57358.8</v>
      </c>
      <c r="J95" s="37">
        <v>0.14892984037430154</v>
      </c>
    </row>
    <row r="96" spans="1:10" ht="78.75">
      <c r="A96" s="32" t="s">
        <v>237</v>
      </c>
      <c r="B96" s="41" t="s">
        <v>238</v>
      </c>
      <c r="C96" s="41" t="s">
        <v>54</v>
      </c>
      <c r="D96" s="34" t="s">
        <v>239</v>
      </c>
      <c r="E96" s="33" t="s">
        <v>23</v>
      </c>
      <c r="F96" s="44">
        <v>10</v>
      </c>
      <c r="G96" s="35">
        <v>603.65</v>
      </c>
      <c r="H96" s="35">
        <v>762.65</v>
      </c>
      <c r="I96" s="36">
        <v>7626.5</v>
      </c>
      <c r="J96" s="37">
        <v>1.9801903589590625E-2</v>
      </c>
    </row>
    <row r="97" spans="1:10" ht="63">
      <c r="A97" s="32" t="s">
        <v>240</v>
      </c>
      <c r="B97" s="41" t="s">
        <v>241</v>
      </c>
      <c r="C97" s="41" t="s">
        <v>54</v>
      </c>
      <c r="D97" s="34" t="s">
        <v>242</v>
      </c>
      <c r="E97" s="33" t="s">
        <v>23</v>
      </c>
      <c r="F97" s="44">
        <v>20</v>
      </c>
      <c r="G97" s="35">
        <v>549.72</v>
      </c>
      <c r="H97" s="35">
        <v>694.51</v>
      </c>
      <c r="I97" s="36">
        <v>13890.2</v>
      </c>
      <c r="J97" s="37">
        <v>3.6065351241084599E-2</v>
      </c>
    </row>
    <row r="98" spans="1:10" s="31" customFormat="1" ht="30" customHeight="1">
      <c r="A98" s="38" t="s">
        <v>243</v>
      </c>
      <c r="B98" s="165" t="s">
        <v>244</v>
      </c>
      <c r="C98" s="165"/>
      <c r="D98" s="165"/>
      <c r="E98" s="165"/>
      <c r="F98" s="165"/>
      <c r="G98" s="165"/>
      <c r="H98" s="165"/>
      <c r="I98" s="39">
        <v>42748.4</v>
      </c>
      <c r="J98" s="40">
        <v>0.11099451850904817</v>
      </c>
    </row>
    <row r="99" spans="1:10" ht="47.25">
      <c r="A99" s="32" t="s">
        <v>245</v>
      </c>
      <c r="B99" s="41" t="s">
        <v>246</v>
      </c>
      <c r="C99" s="41" t="s">
        <v>54</v>
      </c>
      <c r="D99" s="34" t="s">
        <v>247</v>
      </c>
      <c r="E99" s="33" t="s">
        <v>23</v>
      </c>
      <c r="F99" s="44">
        <v>20</v>
      </c>
      <c r="G99" s="35">
        <v>64.599999999999994</v>
      </c>
      <c r="H99" s="35">
        <v>81.61</v>
      </c>
      <c r="I99" s="36">
        <v>1632.2</v>
      </c>
      <c r="J99" s="37">
        <v>4.2379423115360675E-3</v>
      </c>
    </row>
    <row r="100" spans="1:10" ht="31.5">
      <c r="A100" s="32" t="s">
        <v>248</v>
      </c>
      <c r="B100" s="41" t="s">
        <v>249</v>
      </c>
      <c r="C100" s="41" t="s">
        <v>54</v>
      </c>
      <c r="D100" s="34" t="s">
        <v>250</v>
      </c>
      <c r="E100" s="33" t="s">
        <v>23</v>
      </c>
      <c r="F100" s="44">
        <v>20</v>
      </c>
      <c r="G100" s="35">
        <v>192.35</v>
      </c>
      <c r="H100" s="35">
        <v>243.01</v>
      </c>
      <c r="I100" s="36">
        <v>4860.2</v>
      </c>
      <c r="J100" s="37">
        <v>1.2619315783928192E-2</v>
      </c>
    </row>
    <row r="101" spans="1:10" ht="47.25">
      <c r="A101" s="32" t="s">
        <v>251</v>
      </c>
      <c r="B101" s="41" t="s">
        <v>252</v>
      </c>
      <c r="C101" s="41" t="s">
        <v>54</v>
      </c>
      <c r="D101" s="34" t="s">
        <v>253</v>
      </c>
      <c r="E101" s="33" t="s">
        <v>23</v>
      </c>
      <c r="F101" s="44">
        <v>20</v>
      </c>
      <c r="G101" s="35">
        <v>364.39</v>
      </c>
      <c r="H101" s="35">
        <v>460.37</v>
      </c>
      <c r="I101" s="36">
        <v>9207.4</v>
      </c>
      <c r="J101" s="37">
        <v>2.3906647493712282E-2</v>
      </c>
    </row>
    <row r="102" spans="1:10" ht="47.25">
      <c r="A102" s="32" t="s">
        <v>254</v>
      </c>
      <c r="B102" s="41" t="s">
        <v>255</v>
      </c>
      <c r="C102" s="41" t="s">
        <v>54</v>
      </c>
      <c r="D102" s="34" t="s">
        <v>256</v>
      </c>
      <c r="E102" s="33" t="s">
        <v>23</v>
      </c>
      <c r="F102" s="44">
        <v>40</v>
      </c>
      <c r="G102" s="35">
        <v>52.1</v>
      </c>
      <c r="H102" s="35">
        <v>65.819999999999993</v>
      </c>
      <c r="I102" s="36">
        <v>2632.8</v>
      </c>
      <c r="J102" s="37">
        <v>6.8359603711629444E-3</v>
      </c>
    </row>
    <row r="103" spans="1:10" ht="31.5">
      <c r="A103" s="32" t="s">
        <v>257</v>
      </c>
      <c r="B103" s="41" t="s">
        <v>258</v>
      </c>
      <c r="C103" s="41" t="s">
        <v>74</v>
      </c>
      <c r="D103" s="34" t="s">
        <v>259</v>
      </c>
      <c r="E103" s="33" t="s">
        <v>23</v>
      </c>
      <c r="F103" s="44">
        <v>20</v>
      </c>
      <c r="G103" s="35">
        <v>409.6</v>
      </c>
      <c r="H103" s="35">
        <v>517.48</v>
      </c>
      <c r="I103" s="36">
        <v>10349.6</v>
      </c>
      <c r="J103" s="37">
        <v>2.6872324315325134E-2</v>
      </c>
    </row>
    <row r="104" spans="1:10" ht="31.5">
      <c r="A104" s="32" t="s">
        <v>260</v>
      </c>
      <c r="B104" s="41" t="s">
        <v>261</v>
      </c>
      <c r="C104" s="41" t="s">
        <v>262</v>
      </c>
      <c r="D104" s="34" t="s">
        <v>263</v>
      </c>
      <c r="E104" s="33" t="s">
        <v>23</v>
      </c>
      <c r="F104" s="44">
        <v>10</v>
      </c>
      <c r="G104" s="35">
        <v>345.7</v>
      </c>
      <c r="H104" s="35">
        <v>436.75</v>
      </c>
      <c r="I104" s="36">
        <v>4367.5</v>
      </c>
      <c r="J104" s="37">
        <v>1.1340039851509481E-2</v>
      </c>
    </row>
    <row r="105" spans="1:10" ht="47.25">
      <c r="A105" s="32" t="s">
        <v>264</v>
      </c>
      <c r="B105" s="41" t="s">
        <v>265</v>
      </c>
      <c r="C105" s="41" t="s">
        <v>61</v>
      </c>
      <c r="D105" s="34" t="s">
        <v>266</v>
      </c>
      <c r="E105" s="33" t="s">
        <v>23</v>
      </c>
      <c r="F105" s="44">
        <v>30</v>
      </c>
      <c r="G105" s="35">
        <v>255.89</v>
      </c>
      <c r="H105" s="35">
        <v>323.29000000000002</v>
      </c>
      <c r="I105" s="36">
        <v>9698.7000000000007</v>
      </c>
      <c r="J105" s="37">
        <v>2.5182288381874071E-2</v>
      </c>
    </row>
    <row r="106" spans="1:10" s="43" customFormat="1" ht="5.0999999999999996" customHeight="1">
      <c r="A106" s="172"/>
      <c r="B106" s="173"/>
      <c r="C106" s="173"/>
      <c r="D106" s="173"/>
      <c r="E106" s="173"/>
      <c r="F106" s="173"/>
      <c r="G106" s="173"/>
      <c r="H106" s="173"/>
      <c r="I106" s="173"/>
      <c r="J106" s="174"/>
    </row>
    <row r="107" spans="1:10" s="31" customFormat="1" ht="30" customHeight="1">
      <c r="A107" s="28" t="s">
        <v>267</v>
      </c>
      <c r="B107" s="162" t="s">
        <v>268</v>
      </c>
      <c r="C107" s="162"/>
      <c r="D107" s="162"/>
      <c r="E107" s="162"/>
      <c r="F107" s="162"/>
      <c r="G107" s="162"/>
      <c r="H107" s="162"/>
      <c r="I107" s="29">
        <v>44389.24</v>
      </c>
      <c r="J107" s="30">
        <v>0.11525489423656982</v>
      </c>
    </row>
    <row r="108" spans="1:10" s="31" customFormat="1" ht="30" customHeight="1">
      <c r="A108" s="38" t="s">
        <v>269</v>
      </c>
      <c r="B108" s="165" t="s">
        <v>270</v>
      </c>
      <c r="C108" s="165"/>
      <c r="D108" s="165"/>
      <c r="E108" s="165"/>
      <c r="F108" s="165"/>
      <c r="G108" s="165"/>
      <c r="H108" s="165"/>
      <c r="I108" s="39">
        <v>19661.2</v>
      </c>
      <c r="J108" s="40">
        <v>5.1049522960159861E-2</v>
      </c>
    </row>
    <row r="109" spans="1:10" ht="63">
      <c r="A109" s="32" t="s">
        <v>271</v>
      </c>
      <c r="B109" s="41" t="s">
        <v>272</v>
      </c>
      <c r="C109" s="41" t="s">
        <v>21</v>
      </c>
      <c r="D109" s="34" t="s">
        <v>273</v>
      </c>
      <c r="E109" s="33" t="s">
        <v>23</v>
      </c>
      <c r="F109" s="44">
        <v>20</v>
      </c>
      <c r="G109" s="35">
        <v>106.49</v>
      </c>
      <c r="H109" s="35">
        <v>134.53</v>
      </c>
      <c r="I109" s="36">
        <v>2690.6</v>
      </c>
      <c r="J109" s="37">
        <v>6.9860357697702135E-3</v>
      </c>
    </row>
    <row r="110" spans="1:10" ht="63">
      <c r="A110" s="32" t="s">
        <v>274</v>
      </c>
      <c r="B110" s="41" t="s">
        <v>275</v>
      </c>
      <c r="C110" s="41" t="s">
        <v>54</v>
      </c>
      <c r="D110" s="34" t="s">
        <v>276</v>
      </c>
      <c r="E110" s="33" t="s">
        <v>23</v>
      </c>
      <c r="F110" s="44">
        <v>10</v>
      </c>
      <c r="G110" s="35">
        <v>285.76</v>
      </c>
      <c r="H110" s="35">
        <v>361.02</v>
      </c>
      <c r="I110" s="36">
        <v>3610.2</v>
      </c>
      <c r="J110" s="37">
        <v>9.3737405545322328E-3</v>
      </c>
    </row>
    <row r="111" spans="1:10" ht="63">
      <c r="A111" s="32" t="s">
        <v>277</v>
      </c>
      <c r="B111" s="41" t="s">
        <v>278</v>
      </c>
      <c r="C111" s="41" t="s">
        <v>54</v>
      </c>
      <c r="D111" s="34" t="s">
        <v>279</v>
      </c>
      <c r="E111" s="33" t="s">
        <v>23</v>
      </c>
      <c r="F111" s="44">
        <v>20</v>
      </c>
      <c r="G111" s="35">
        <v>528.75</v>
      </c>
      <c r="H111" s="35">
        <v>668.02</v>
      </c>
      <c r="I111" s="36">
        <v>13360.4</v>
      </c>
      <c r="J111" s="37">
        <v>3.4689746635857416E-2</v>
      </c>
    </row>
    <row r="112" spans="1:10" s="31" customFormat="1" ht="30" customHeight="1">
      <c r="A112" s="38" t="s">
        <v>280</v>
      </c>
      <c r="B112" s="165" t="s">
        <v>281</v>
      </c>
      <c r="C112" s="165"/>
      <c r="D112" s="165"/>
      <c r="E112" s="165"/>
      <c r="F112" s="165"/>
      <c r="G112" s="165"/>
      <c r="H112" s="165"/>
      <c r="I112" s="39">
        <v>18861.46</v>
      </c>
      <c r="J112" s="40">
        <v>4.8973029892994166E-2</v>
      </c>
    </row>
    <row r="113" spans="1:10" ht="47.25">
      <c r="A113" s="32" t="s">
        <v>282</v>
      </c>
      <c r="B113" s="41" t="s">
        <v>283</v>
      </c>
      <c r="C113" s="41" t="s">
        <v>61</v>
      </c>
      <c r="D113" s="34" t="s">
        <v>284</v>
      </c>
      <c r="E113" s="33" t="s">
        <v>23</v>
      </c>
      <c r="F113" s="44">
        <v>40</v>
      </c>
      <c r="G113" s="35">
        <v>165</v>
      </c>
      <c r="H113" s="35">
        <v>208.46</v>
      </c>
      <c r="I113" s="36">
        <v>8338.4</v>
      </c>
      <c r="J113" s="37">
        <v>2.1650323594236211E-2</v>
      </c>
    </row>
    <row r="114" spans="1:10" ht="47.25">
      <c r="A114" s="32" t="s">
        <v>285</v>
      </c>
      <c r="B114" s="41" t="s">
        <v>286</v>
      </c>
      <c r="C114" s="41" t="s">
        <v>61</v>
      </c>
      <c r="D114" s="34" t="s">
        <v>287</v>
      </c>
      <c r="E114" s="33" t="s">
        <v>23</v>
      </c>
      <c r="F114" s="44">
        <v>20</v>
      </c>
      <c r="G114" s="35">
        <v>196.33</v>
      </c>
      <c r="H114" s="35">
        <v>248.04</v>
      </c>
      <c r="I114" s="36">
        <v>4960.8</v>
      </c>
      <c r="J114" s="37">
        <v>1.2880519678389978E-2</v>
      </c>
    </row>
    <row r="115" spans="1:10" ht="63">
      <c r="A115" s="32" t="s">
        <v>288</v>
      </c>
      <c r="B115" s="41" t="s">
        <v>289</v>
      </c>
      <c r="C115" s="41" t="s">
        <v>54</v>
      </c>
      <c r="D115" s="34" t="s">
        <v>290</v>
      </c>
      <c r="E115" s="33" t="s">
        <v>38</v>
      </c>
      <c r="F115" s="35">
        <v>10.199999999999999</v>
      </c>
      <c r="G115" s="35">
        <v>431.63</v>
      </c>
      <c r="H115" s="35">
        <v>545.32000000000005</v>
      </c>
      <c r="I115" s="36">
        <v>5562.26</v>
      </c>
      <c r="J115" s="37">
        <v>1.4442186620367973E-2</v>
      </c>
    </row>
    <row r="116" spans="1:10" s="31" customFormat="1" ht="30" customHeight="1">
      <c r="A116" s="38" t="s">
        <v>291</v>
      </c>
      <c r="B116" s="165" t="s">
        <v>292</v>
      </c>
      <c r="C116" s="165"/>
      <c r="D116" s="165"/>
      <c r="E116" s="165"/>
      <c r="F116" s="165"/>
      <c r="G116" s="165"/>
      <c r="H116" s="165"/>
      <c r="I116" s="39">
        <v>3509.8</v>
      </c>
      <c r="J116" s="40">
        <v>9.1130559521071502E-3</v>
      </c>
    </row>
    <row r="117" spans="1:10" ht="47.25">
      <c r="A117" s="32" t="s">
        <v>293</v>
      </c>
      <c r="B117" s="41" t="s">
        <v>294</v>
      </c>
      <c r="C117" s="41" t="s">
        <v>48</v>
      </c>
      <c r="D117" s="34" t="s">
        <v>295</v>
      </c>
      <c r="E117" s="33" t="s">
        <v>23</v>
      </c>
      <c r="F117" s="44">
        <v>5</v>
      </c>
      <c r="G117" s="35">
        <v>105.13</v>
      </c>
      <c r="H117" s="35">
        <v>132.82</v>
      </c>
      <c r="I117" s="36">
        <v>664.1</v>
      </c>
      <c r="J117" s="37">
        <v>1.7243092078734852E-3</v>
      </c>
    </row>
    <row r="118" spans="1:10" ht="63">
      <c r="A118" s="32" t="s">
        <v>296</v>
      </c>
      <c r="B118" s="41" t="s">
        <v>297</v>
      </c>
      <c r="C118" s="41" t="s">
        <v>48</v>
      </c>
      <c r="D118" s="34" t="s">
        <v>298</v>
      </c>
      <c r="E118" s="33" t="s">
        <v>23</v>
      </c>
      <c r="F118" s="44">
        <v>10</v>
      </c>
      <c r="G118" s="35">
        <v>138.05000000000001</v>
      </c>
      <c r="H118" s="35">
        <v>174.41</v>
      </c>
      <c r="I118" s="36">
        <v>1744.1</v>
      </c>
      <c r="J118" s="37">
        <v>4.5284862060715938E-3</v>
      </c>
    </row>
    <row r="119" spans="1:10" ht="63">
      <c r="A119" s="32" t="s">
        <v>299</v>
      </c>
      <c r="B119" s="41" t="s">
        <v>300</v>
      </c>
      <c r="C119" s="41" t="s">
        <v>48</v>
      </c>
      <c r="D119" s="34" t="s">
        <v>301</v>
      </c>
      <c r="E119" s="33" t="s">
        <v>23</v>
      </c>
      <c r="F119" s="44">
        <v>10</v>
      </c>
      <c r="G119" s="35">
        <v>87.2</v>
      </c>
      <c r="H119" s="35">
        <v>110.16</v>
      </c>
      <c r="I119" s="36">
        <v>1101.5999999999999</v>
      </c>
      <c r="J119" s="37">
        <v>2.8602605381620708E-3</v>
      </c>
    </row>
    <row r="120" spans="1:10" s="31" customFormat="1" ht="30" customHeight="1">
      <c r="A120" s="38" t="s">
        <v>302</v>
      </c>
      <c r="B120" s="165" t="s">
        <v>303</v>
      </c>
      <c r="C120" s="165"/>
      <c r="D120" s="165"/>
      <c r="E120" s="165"/>
      <c r="F120" s="165"/>
      <c r="G120" s="165"/>
      <c r="H120" s="165"/>
      <c r="I120" s="39">
        <v>2356.7800000000002</v>
      </c>
      <c r="J120" s="40">
        <v>6.1192854313086463E-3</v>
      </c>
    </row>
    <row r="121" spans="1:10" ht="126">
      <c r="A121" s="32" t="s">
        <v>304</v>
      </c>
      <c r="B121" s="41" t="s">
        <v>305</v>
      </c>
      <c r="C121" s="41" t="s">
        <v>54</v>
      </c>
      <c r="D121" s="34" t="s">
        <v>306</v>
      </c>
      <c r="E121" s="33" t="s">
        <v>23</v>
      </c>
      <c r="F121" s="44">
        <v>44</v>
      </c>
      <c r="G121" s="35">
        <v>26.41</v>
      </c>
      <c r="H121" s="35">
        <v>33.36</v>
      </c>
      <c r="I121" s="36">
        <v>1467.84</v>
      </c>
      <c r="J121" s="37">
        <v>3.8111881157732517E-3</v>
      </c>
    </row>
    <row r="122" spans="1:10" ht="63">
      <c r="A122" s="32" t="s">
        <v>307</v>
      </c>
      <c r="B122" s="42" t="s">
        <v>308</v>
      </c>
      <c r="C122" s="41" t="s">
        <v>36</v>
      </c>
      <c r="D122" s="34" t="s">
        <v>309</v>
      </c>
      <c r="E122" s="33" t="s">
        <v>23</v>
      </c>
      <c r="F122" s="44">
        <v>5</v>
      </c>
      <c r="G122" s="35">
        <v>20.63</v>
      </c>
      <c r="H122" s="35">
        <v>26.06</v>
      </c>
      <c r="I122" s="36">
        <v>130.30000000000001</v>
      </c>
      <c r="J122" s="37">
        <v>3.3831876191223474E-4</v>
      </c>
    </row>
    <row r="123" spans="1:10" ht="63">
      <c r="A123" s="32" t="s">
        <v>310</v>
      </c>
      <c r="B123" s="42" t="s">
        <v>311</v>
      </c>
      <c r="C123" s="41" t="s">
        <v>36</v>
      </c>
      <c r="D123" s="34" t="s">
        <v>312</v>
      </c>
      <c r="E123" s="33" t="s">
        <v>23</v>
      </c>
      <c r="F123" s="44">
        <v>8</v>
      </c>
      <c r="G123" s="35">
        <v>25.83</v>
      </c>
      <c r="H123" s="35">
        <v>32.630000000000003</v>
      </c>
      <c r="I123" s="36">
        <v>261.04000000000002</v>
      </c>
      <c r="J123" s="37">
        <v>6.7777996630521693E-4</v>
      </c>
    </row>
    <row r="124" spans="1:10" ht="31.5">
      <c r="A124" s="32" t="s">
        <v>313</v>
      </c>
      <c r="B124" s="41" t="s">
        <v>314</v>
      </c>
      <c r="C124" s="41" t="s">
        <v>54</v>
      </c>
      <c r="D124" s="34" t="s">
        <v>315</v>
      </c>
      <c r="E124" s="33" t="s">
        <v>23</v>
      </c>
      <c r="F124" s="44">
        <v>10</v>
      </c>
      <c r="G124" s="35">
        <v>14.27</v>
      </c>
      <c r="H124" s="35">
        <v>18.02</v>
      </c>
      <c r="I124" s="36">
        <v>180.2</v>
      </c>
      <c r="J124" s="37">
        <v>4.6788212506972143E-4</v>
      </c>
    </row>
    <row r="125" spans="1:10" ht="31.5">
      <c r="A125" s="32" t="s">
        <v>316</v>
      </c>
      <c r="B125" s="41" t="s">
        <v>317</v>
      </c>
      <c r="C125" s="41" t="s">
        <v>54</v>
      </c>
      <c r="D125" s="34" t="s">
        <v>318</v>
      </c>
      <c r="E125" s="33" t="s">
        <v>23</v>
      </c>
      <c r="F125" s="44">
        <v>10</v>
      </c>
      <c r="G125" s="35">
        <v>14.27</v>
      </c>
      <c r="H125" s="35">
        <v>18.02</v>
      </c>
      <c r="I125" s="36">
        <v>180.2</v>
      </c>
      <c r="J125" s="37">
        <v>4.6788212506972143E-4</v>
      </c>
    </row>
    <row r="126" spans="1:10" ht="47.25">
      <c r="A126" s="32" t="s">
        <v>319</v>
      </c>
      <c r="B126" s="41" t="s">
        <v>320</v>
      </c>
      <c r="C126" s="41" t="s">
        <v>262</v>
      </c>
      <c r="D126" s="34" t="s">
        <v>321</v>
      </c>
      <c r="E126" s="33" t="s">
        <v>23</v>
      </c>
      <c r="F126" s="44">
        <v>20</v>
      </c>
      <c r="G126" s="35">
        <v>5.43</v>
      </c>
      <c r="H126" s="35">
        <v>6.86</v>
      </c>
      <c r="I126" s="36">
        <v>137.19999999999999</v>
      </c>
      <c r="J126" s="37">
        <v>3.5623433717850048E-4</v>
      </c>
    </row>
    <row r="127" spans="1:10" s="43" customFormat="1" ht="5.0999999999999996" customHeight="1">
      <c r="A127" s="172"/>
      <c r="B127" s="173"/>
      <c r="C127" s="173"/>
      <c r="D127" s="173"/>
      <c r="E127" s="173"/>
      <c r="F127" s="173"/>
      <c r="G127" s="173"/>
      <c r="H127" s="173"/>
      <c r="I127" s="173"/>
      <c r="J127" s="174"/>
    </row>
    <row r="128" spans="1:10" s="31" customFormat="1" ht="30" customHeight="1">
      <c r="A128" s="28" t="s">
        <v>322</v>
      </c>
      <c r="B128" s="162" t="s">
        <v>323</v>
      </c>
      <c r="C128" s="162"/>
      <c r="D128" s="162"/>
      <c r="E128" s="162"/>
      <c r="F128" s="162"/>
      <c r="G128" s="162"/>
      <c r="H128" s="162"/>
      <c r="I128" s="29">
        <v>9560.6299999999992</v>
      </c>
      <c r="J128" s="30">
        <v>2.4823795124335909E-2</v>
      </c>
    </row>
    <row r="129" spans="1:13" s="31" customFormat="1" ht="30" customHeight="1">
      <c r="A129" s="38" t="s">
        <v>324</v>
      </c>
      <c r="B129" s="165" t="s">
        <v>325</v>
      </c>
      <c r="C129" s="165"/>
      <c r="D129" s="165"/>
      <c r="E129" s="165"/>
      <c r="F129" s="165"/>
      <c r="G129" s="165"/>
      <c r="H129" s="165"/>
      <c r="I129" s="39">
        <v>1968.15</v>
      </c>
      <c r="J129" s="40">
        <v>5.1102231101885255E-3</v>
      </c>
    </row>
    <row r="130" spans="1:13" ht="220.5">
      <c r="A130" s="32" t="s">
        <v>326</v>
      </c>
      <c r="B130" s="41" t="s">
        <v>327</v>
      </c>
      <c r="C130" s="41" t="s">
        <v>70</v>
      </c>
      <c r="D130" s="34" t="s">
        <v>328</v>
      </c>
      <c r="E130" s="33" t="s">
        <v>329</v>
      </c>
      <c r="F130" s="44">
        <v>3</v>
      </c>
      <c r="G130" s="35">
        <v>519.28</v>
      </c>
      <c r="H130" s="35">
        <v>656.05</v>
      </c>
      <c r="I130" s="36">
        <v>1968.15</v>
      </c>
      <c r="J130" s="37">
        <v>5.1102231101885255E-3</v>
      </c>
    </row>
    <row r="131" spans="1:13" s="31" customFormat="1" ht="30" customHeight="1">
      <c r="A131" s="38" t="s">
        <v>330</v>
      </c>
      <c r="B131" s="165" t="s">
        <v>331</v>
      </c>
      <c r="C131" s="165"/>
      <c r="D131" s="165"/>
      <c r="E131" s="165"/>
      <c r="F131" s="165"/>
      <c r="G131" s="165"/>
      <c r="H131" s="165"/>
      <c r="I131" s="39">
        <v>2155.2800000000002</v>
      </c>
      <c r="J131" s="40">
        <v>5.5960987043300178E-3</v>
      </c>
      <c r="M131" s="48"/>
    </row>
    <row r="132" spans="1:13" ht="157.5">
      <c r="A132" s="32" t="s">
        <v>332</v>
      </c>
      <c r="B132" s="42" t="s">
        <v>333</v>
      </c>
      <c r="C132" s="41" t="s">
        <v>334</v>
      </c>
      <c r="D132" s="34" t="s">
        <v>335</v>
      </c>
      <c r="E132" s="33" t="s">
        <v>23</v>
      </c>
      <c r="F132" s="44">
        <v>1</v>
      </c>
      <c r="G132" s="35">
        <v>1705.94</v>
      </c>
      <c r="H132" s="35">
        <v>2155.2800000000002</v>
      </c>
      <c r="I132" s="36">
        <v>2155.2800000000002</v>
      </c>
      <c r="J132" s="37">
        <v>5.5960987043300178E-3</v>
      </c>
    </row>
    <row r="133" spans="1:13" s="31" customFormat="1" ht="30" customHeight="1">
      <c r="A133" s="38" t="s">
        <v>336</v>
      </c>
      <c r="B133" s="165" t="s">
        <v>337</v>
      </c>
      <c r="C133" s="165"/>
      <c r="D133" s="165"/>
      <c r="E133" s="165"/>
      <c r="F133" s="165"/>
      <c r="G133" s="165"/>
      <c r="H133" s="165"/>
      <c r="I133" s="39">
        <v>5437.2</v>
      </c>
      <c r="J133" s="40">
        <v>1.4117473309817366E-2</v>
      </c>
    </row>
    <row r="134" spans="1:13" ht="173.25">
      <c r="A134" s="32" t="s">
        <v>338</v>
      </c>
      <c r="B134" s="42" t="s">
        <v>339</v>
      </c>
      <c r="C134" s="41" t="s">
        <v>340</v>
      </c>
      <c r="D134" s="34" t="s">
        <v>341</v>
      </c>
      <c r="E134" s="33" t="s">
        <v>38</v>
      </c>
      <c r="F134" s="35">
        <v>30</v>
      </c>
      <c r="G134" s="35">
        <v>143.46</v>
      </c>
      <c r="H134" s="35">
        <v>181.24</v>
      </c>
      <c r="I134" s="36">
        <v>5437.2</v>
      </c>
      <c r="J134" s="37">
        <v>1.4117473309817366E-2</v>
      </c>
    </row>
    <row r="135" spans="1:13" ht="9.9499999999999993" customHeight="1">
      <c r="A135" s="166"/>
      <c r="B135" s="167"/>
      <c r="C135" s="167"/>
      <c r="D135" s="167"/>
      <c r="E135" s="167"/>
      <c r="F135" s="167"/>
      <c r="G135" s="167"/>
      <c r="H135" s="167"/>
      <c r="I135" s="167"/>
      <c r="J135" s="168"/>
    </row>
    <row r="136" spans="1:13" s="23" customFormat="1" ht="30" customHeight="1">
      <c r="A136" s="169" t="s">
        <v>342</v>
      </c>
      <c r="B136" s="170"/>
      <c r="C136" s="170"/>
      <c r="D136" s="170"/>
      <c r="E136" s="170"/>
      <c r="F136" s="170"/>
      <c r="G136" s="170"/>
      <c r="H136" s="170"/>
      <c r="I136" s="170"/>
      <c r="J136" s="171"/>
      <c r="L136" s="24"/>
    </row>
    <row r="137" spans="1:13" ht="25.15" customHeight="1">
      <c r="A137" s="163" t="s">
        <v>5</v>
      </c>
      <c r="B137" s="155" t="s">
        <v>6</v>
      </c>
      <c r="C137" s="155" t="s">
        <v>7</v>
      </c>
      <c r="D137" s="155" t="s">
        <v>8</v>
      </c>
      <c r="E137" s="155" t="s">
        <v>9</v>
      </c>
      <c r="F137" s="155" t="s">
        <v>10</v>
      </c>
      <c r="G137" s="155" t="s">
        <v>11</v>
      </c>
      <c r="H137" s="155"/>
      <c r="I137" s="155"/>
      <c r="J137" s="157" t="s">
        <v>12</v>
      </c>
    </row>
    <row r="138" spans="1:13" ht="25.15" customHeight="1">
      <c r="A138" s="163"/>
      <c r="B138" s="155"/>
      <c r="C138" s="155"/>
      <c r="D138" s="155"/>
      <c r="E138" s="155"/>
      <c r="F138" s="155"/>
      <c r="G138" s="155" t="s">
        <v>13</v>
      </c>
      <c r="H138" s="155"/>
      <c r="I138" s="25" t="s">
        <v>14</v>
      </c>
      <c r="J138" s="157"/>
    </row>
    <row r="139" spans="1:13" ht="25.15" customHeight="1" thickBot="1">
      <c r="A139" s="164"/>
      <c r="B139" s="156"/>
      <c r="C139" s="156"/>
      <c r="D139" s="156"/>
      <c r="E139" s="156"/>
      <c r="F139" s="156"/>
      <c r="G139" s="26" t="s">
        <v>15</v>
      </c>
      <c r="H139" s="26" t="s">
        <v>16</v>
      </c>
      <c r="I139" s="26" t="s">
        <v>16</v>
      </c>
      <c r="J139" s="158"/>
    </row>
    <row r="140" spans="1:13" ht="5.0999999999999996" customHeight="1">
      <c r="A140" s="159"/>
      <c r="B140" s="160"/>
      <c r="C140" s="160"/>
      <c r="D140" s="160"/>
      <c r="E140" s="160"/>
      <c r="F140" s="160"/>
      <c r="G140" s="160"/>
      <c r="H140" s="160"/>
      <c r="I140" s="160"/>
      <c r="J140" s="161"/>
    </row>
    <row r="141" spans="1:13" s="31" customFormat="1" ht="30" customHeight="1">
      <c r="A141" s="28" t="s">
        <v>343</v>
      </c>
      <c r="B141" s="162" t="s">
        <v>344</v>
      </c>
      <c r="C141" s="162"/>
      <c r="D141" s="162"/>
      <c r="E141" s="162"/>
      <c r="F141" s="162"/>
      <c r="G141" s="162"/>
      <c r="H141" s="162"/>
      <c r="I141" s="29">
        <v>52135.4</v>
      </c>
      <c r="J141" s="30">
        <v>0.13536749025172007</v>
      </c>
    </row>
    <row r="142" spans="1:13" ht="110.25">
      <c r="A142" s="32" t="s">
        <v>345</v>
      </c>
      <c r="B142" s="42" t="s">
        <v>346</v>
      </c>
      <c r="C142" s="41" t="s">
        <v>36</v>
      </c>
      <c r="D142" s="34" t="s">
        <v>347</v>
      </c>
      <c r="E142" s="33" t="s">
        <v>23</v>
      </c>
      <c r="F142" s="44">
        <v>10</v>
      </c>
      <c r="G142" s="35">
        <v>396.08</v>
      </c>
      <c r="H142" s="35">
        <v>460.72</v>
      </c>
      <c r="I142" s="36">
        <v>4607.2</v>
      </c>
      <c r="J142" s="37">
        <v>1.196241135749845E-2</v>
      </c>
    </row>
    <row r="143" spans="1:13" ht="142.5" thickBot="1">
      <c r="A143" s="49" t="s">
        <v>348</v>
      </c>
      <c r="B143" s="154" t="s">
        <v>349</v>
      </c>
      <c r="C143" s="154" t="s">
        <v>350</v>
      </c>
      <c r="D143" s="50" t="s">
        <v>351</v>
      </c>
      <c r="E143" s="51" t="s">
        <v>23</v>
      </c>
      <c r="F143" s="52">
        <v>20</v>
      </c>
      <c r="G143" s="53">
        <v>2043</v>
      </c>
      <c r="H143" s="53">
        <v>2376.41</v>
      </c>
      <c r="I143" s="54">
        <v>47528.2</v>
      </c>
      <c r="J143" s="55">
        <v>0.12340507889422161</v>
      </c>
    </row>
    <row r="144" spans="1:13">
      <c r="A144" s="15"/>
      <c r="B144" s="15"/>
      <c r="C144" s="15"/>
      <c r="D144" s="15"/>
      <c r="E144" s="15"/>
      <c r="F144" s="15"/>
      <c r="G144" s="15"/>
      <c r="H144" s="15"/>
      <c r="I144" s="15"/>
      <c r="J144" s="15"/>
    </row>
    <row r="145" spans="1:10" s="59" customFormat="1" ht="24.95" customHeight="1">
      <c r="A145" s="176"/>
      <c r="B145" s="176"/>
      <c r="C145" s="176"/>
      <c r="D145" s="58"/>
      <c r="E145" s="57"/>
      <c r="F145" s="177" t="s">
        <v>352</v>
      </c>
      <c r="G145" s="176"/>
      <c r="H145" s="178">
        <v>308405.8</v>
      </c>
      <c r="I145" s="176"/>
      <c r="J145" s="176"/>
    </row>
    <row r="146" spans="1:10" s="59" customFormat="1" ht="24.95" customHeight="1">
      <c r="A146" s="176"/>
      <c r="B146" s="176"/>
      <c r="C146" s="176"/>
      <c r="D146" s="58"/>
      <c r="E146" s="57"/>
      <c r="F146" s="177" t="s">
        <v>353</v>
      </c>
      <c r="G146" s="176"/>
      <c r="H146" s="178">
        <v>76733.94</v>
      </c>
      <c r="I146" s="176"/>
      <c r="J146" s="176"/>
    </row>
    <row r="147" spans="1:10" s="59" customFormat="1" ht="24.95" customHeight="1">
      <c r="A147" s="176"/>
      <c r="B147" s="176"/>
      <c r="C147" s="176"/>
      <c r="D147" s="58"/>
      <c r="E147" s="57"/>
      <c r="F147" s="177" t="s">
        <v>354</v>
      </c>
      <c r="G147" s="176"/>
      <c r="H147" s="178">
        <v>385139.74</v>
      </c>
      <c r="I147" s="176"/>
      <c r="J147" s="176"/>
    </row>
    <row r="148" spans="1:10" ht="60" customHeight="1">
      <c r="A148" s="18"/>
      <c r="B148" s="18"/>
      <c r="C148" s="18"/>
      <c r="D148" s="18"/>
      <c r="E148" s="18"/>
      <c r="F148" s="18"/>
      <c r="G148" s="18"/>
      <c r="H148" s="18"/>
      <c r="I148" s="18"/>
      <c r="J148" s="18"/>
    </row>
    <row r="149" spans="1:10" ht="69.95" customHeight="1">
      <c r="A149" s="179" t="s">
        <v>355</v>
      </c>
      <c r="B149" s="180"/>
      <c r="C149" s="180"/>
      <c r="D149" s="180"/>
      <c r="E149" s="180"/>
      <c r="F149" s="180"/>
      <c r="G149" s="180"/>
      <c r="H149" s="180"/>
      <c r="I149" s="180"/>
      <c r="J149" s="180"/>
    </row>
  </sheetData>
  <mergeCells count="89">
    <mergeCell ref="A149:J149"/>
    <mergeCell ref="A1:J1"/>
    <mergeCell ref="B2:J2"/>
    <mergeCell ref="B3:J3"/>
    <mergeCell ref="A4:J4"/>
    <mergeCell ref="A5:A7"/>
    <mergeCell ref="B5:B7"/>
    <mergeCell ref="A145:C145"/>
    <mergeCell ref="F145:G145"/>
    <mergeCell ref="H145:J145"/>
    <mergeCell ref="A146:C146"/>
    <mergeCell ref="F146:G146"/>
    <mergeCell ref="H146:J146"/>
    <mergeCell ref="B12:H12"/>
    <mergeCell ref="B13:H13"/>
    <mergeCell ref="A11:J11"/>
    <mergeCell ref="J5:J7"/>
    <mergeCell ref="G6:H6"/>
    <mergeCell ref="A147:C147"/>
    <mergeCell ref="F147:G147"/>
    <mergeCell ref="H147:J147"/>
    <mergeCell ref="B9:H9"/>
    <mergeCell ref="A8:J8"/>
    <mergeCell ref="C5:C7"/>
    <mergeCell ref="D5:D7"/>
    <mergeCell ref="E5:E7"/>
    <mergeCell ref="F5:F7"/>
    <mergeCell ref="G5:I5"/>
    <mergeCell ref="B40:H40"/>
    <mergeCell ref="A38:J38"/>
    <mergeCell ref="B15:H15"/>
    <mergeCell ref="B17:H17"/>
    <mergeCell ref="B20:H20"/>
    <mergeCell ref="A19:J19"/>
    <mergeCell ref="A24:J24"/>
    <mergeCell ref="B25:H25"/>
    <mergeCell ref="B33:H33"/>
    <mergeCell ref="B34:H34"/>
    <mergeCell ref="B36:H36"/>
    <mergeCell ref="A32:J32"/>
    <mergeCell ref="B39:H39"/>
    <mergeCell ref="B60:H60"/>
    <mergeCell ref="B62:H62"/>
    <mergeCell ref="B43:H43"/>
    <mergeCell ref="A49:J49"/>
    <mergeCell ref="B50:H50"/>
    <mergeCell ref="B51:H51"/>
    <mergeCell ref="B54:H54"/>
    <mergeCell ref="B57:H57"/>
    <mergeCell ref="A64:J64"/>
    <mergeCell ref="B65:H65"/>
    <mergeCell ref="B66:H66"/>
    <mergeCell ref="B68:H68"/>
    <mergeCell ref="B69:H69"/>
    <mergeCell ref="B73:H73"/>
    <mergeCell ref="A77:J77"/>
    <mergeCell ref="B78:H78"/>
    <mergeCell ref="B79:H79"/>
    <mergeCell ref="B83:H83"/>
    <mergeCell ref="B128:H128"/>
    <mergeCell ref="B89:H89"/>
    <mergeCell ref="B94:H94"/>
    <mergeCell ref="B98:H98"/>
    <mergeCell ref="A87:J87"/>
    <mergeCell ref="A106:J106"/>
    <mergeCell ref="B107:H107"/>
    <mergeCell ref="B88:H88"/>
    <mergeCell ref="B108:H108"/>
    <mergeCell ref="B112:H112"/>
    <mergeCell ref="B116:H116"/>
    <mergeCell ref="B120:H120"/>
    <mergeCell ref="A127:J127"/>
    <mergeCell ref="B129:H129"/>
    <mergeCell ref="B131:H131"/>
    <mergeCell ref="B133:H133"/>
    <mergeCell ref="A135:J135"/>
    <mergeCell ref="A136:J136"/>
    <mergeCell ref="B143:C143"/>
    <mergeCell ref="F137:F139"/>
    <mergeCell ref="G137:I137"/>
    <mergeCell ref="J137:J139"/>
    <mergeCell ref="G138:H138"/>
    <mergeCell ref="A140:J140"/>
    <mergeCell ref="B141:H141"/>
    <mergeCell ref="A137:A139"/>
    <mergeCell ref="B137:B139"/>
    <mergeCell ref="C137:C139"/>
    <mergeCell ref="D137:D139"/>
    <mergeCell ref="E137:E139"/>
  </mergeCells>
  <printOptions horizontalCentered="1"/>
  <pageMargins left="0.39370078740157483" right="0.39370078740157483" top="0.78740157480314965" bottom="0.39370078740157483" header="0.51181102362204722" footer="0.51181102362204722"/>
  <pageSetup paperSize="9" scale="71" fitToHeight="0" orientation="landscape" r:id="rId1"/>
  <headerFooter>
    <oddHeader xml:space="preserve">&amp;L &amp;CAnexo B </oddHeader>
    <oddFooter xml:space="preserve">&amp;L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J1510"/>
  <sheetViews>
    <sheetView showGridLines="0" showOutlineSymbols="0" showWhiteSpace="0" view="pageLayout" zoomScaleNormal="100" workbookViewId="0">
      <selection activeCell="K1" sqref="K1"/>
    </sheetView>
  </sheetViews>
  <sheetFormatPr defaultRowHeight="15.75"/>
  <cols>
    <col min="1" max="1" width="13.7109375" style="2" bestFit="1" customWidth="1"/>
    <col min="2" max="2" width="13.85546875" style="78" bestFit="1" customWidth="1"/>
    <col min="3" max="3" width="11.42578125" style="78" bestFit="1" customWidth="1"/>
    <col min="4" max="4" width="68.5703125" style="2" bestFit="1" customWidth="1"/>
    <col min="5" max="5" width="17.28515625" style="2" bestFit="1" customWidth="1"/>
    <col min="6" max="6" width="13.85546875" style="2" bestFit="1" customWidth="1"/>
    <col min="7" max="7" width="13.7109375" style="2" bestFit="1" customWidth="1"/>
    <col min="8" max="8" width="14.85546875" style="2" bestFit="1" customWidth="1"/>
    <col min="9" max="10" width="16.140625" style="2" bestFit="1" customWidth="1"/>
    <col min="11" max="11" width="16" style="2" bestFit="1" customWidth="1"/>
    <col min="12" max="16384" width="9.140625" style="2"/>
  </cols>
  <sheetData>
    <row r="1" spans="1:10" ht="150" customHeight="1">
      <c r="A1" s="293" t="s">
        <v>1122</v>
      </c>
      <c r="B1" s="191"/>
      <c r="C1" s="191"/>
      <c r="D1" s="191"/>
      <c r="E1" s="191"/>
      <c r="F1" s="191"/>
      <c r="G1" s="191"/>
      <c r="H1" s="191"/>
      <c r="I1" s="191"/>
      <c r="J1" s="192"/>
    </row>
    <row r="2" spans="1:10" ht="39.950000000000003" customHeight="1">
      <c r="A2" s="82" t="s">
        <v>0</v>
      </c>
      <c r="B2" s="193" t="s">
        <v>1</v>
      </c>
      <c r="C2" s="194"/>
      <c r="D2" s="194"/>
      <c r="E2" s="194"/>
      <c r="F2" s="194"/>
      <c r="G2" s="194"/>
      <c r="H2" s="194"/>
      <c r="I2" s="194"/>
      <c r="J2" s="195"/>
    </row>
    <row r="3" spans="1:10" ht="39.950000000000003" customHeight="1">
      <c r="A3" s="82" t="s">
        <v>2</v>
      </c>
      <c r="B3" s="193" t="s">
        <v>3</v>
      </c>
      <c r="C3" s="194"/>
      <c r="D3" s="194"/>
      <c r="E3" s="194"/>
      <c r="F3" s="194"/>
      <c r="G3" s="194"/>
      <c r="H3" s="194"/>
      <c r="I3" s="194"/>
      <c r="J3" s="195"/>
    </row>
    <row r="4" spans="1:10" ht="39.950000000000003" customHeight="1">
      <c r="A4" s="155" t="s">
        <v>356</v>
      </c>
      <c r="B4" s="206"/>
      <c r="C4" s="206"/>
      <c r="D4" s="206"/>
      <c r="E4" s="206"/>
      <c r="F4" s="206"/>
      <c r="G4" s="206"/>
      <c r="H4" s="206"/>
      <c r="I4" s="206"/>
      <c r="J4" s="206"/>
    </row>
    <row r="5" spans="1:10" ht="39.950000000000003" customHeight="1">
      <c r="A5" s="155" t="s">
        <v>357</v>
      </c>
      <c r="B5" s="206"/>
      <c r="C5" s="206"/>
      <c r="D5" s="206"/>
      <c r="E5" s="206"/>
      <c r="F5" s="206"/>
      <c r="G5" s="206"/>
      <c r="H5" s="206"/>
      <c r="I5" s="206"/>
      <c r="J5" s="206"/>
    </row>
    <row r="6" spans="1:10">
      <c r="A6" s="79" t="s">
        <v>19</v>
      </c>
      <c r="B6" s="80" t="s">
        <v>358</v>
      </c>
      <c r="C6" s="80" t="s">
        <v>359</v>
      </c>
      <c r="D6" s="79" t="s">
        <v>360</v>
      </c>
      <c r="E6" s="207" t="s">
        <v>361</v>
      </c>
      <c r="F6" s="207"/>
      <c r="G6" s="80" t="s">
        <v>362</v>
      </c>
      <c r="H6" s="81" t="s">
        <v>363</v>
      </c>
      <c r="I6" s="81" t="s">
        <v>364</v>
      </c>
      <c r="J6" s="81" t="s">
        <v>365</v>
      </c>
    </row>
    <row r="7" spans="1:10" ht="78.75">
      <c r="A7" s="9" t="s">
        <v>366</v>
      </c>
      <c r="B7" s="10" t="s">
        <v>367</v>
      </c>
      <c r="C7" s="10" t="s">
        <v>350</v>
      </c>
      <c r="D7" s="9" t="s">
        <v>22</v>
      </c>
      <c r="E7" s="200" t="s">
        <v>368</v>
      </c>
      <c r="F7" s="200"/>
      <c r="G7" s="10" t="s">
        <v>23</v>
      </c>
      <c r="H7" s="60">
        <v>1</v>
      </c>
      <c r="I7" s="11">
        <v>2267.04</v>
      </c>
      <c r="J7" s="11">
        <v>2267.04</v>
      </c>
    </row>
    <row r="8" spans="1:10" ht="47.25">
      <c r="A8" s="61" t="s">
        <v>369</v>
      </c>
      <c r="B8" s="62" t="s">
        <v>370</v>
      </c>
      <c r="C8" s="62" t="s">
        <v>21</v>
      </c>
      <c r="D8" s="61" t="s">
        <v>371</v>
      </c>
      <c r="E8" s="198">
        <v>301</v>
      </c>
      <c r="F8" s="198"/>
      <c r="G8" s="62" t="s">
        <v>372</v>
      </c>
      <c r="H8" s="63">
        <v>1500</v>
      </c>
      <c r="I8" s="64">
        <v>0.72</v>
      </c>
      <c r="J8" s="64">
        <v>1080</v>
      </c>
    </row>
    <row r="9" spans="1:10" ht="47.25">
      <c r="A9" s="61" t="s">
        <v>369</v>
      </c>
      <c r="B9" s="62" t="s">
        <v>373</v>
      </c>
      <c r="C9" s="62" t="s">
        <v>21</v>
      </c>
      <c r="D9" s="61" t="s">
        <v>374</v>
      </c>
      <c r="E9" s="198">
        <v>3</v>
      </c>
      <c r="F9" s="198"/>
      <c r="G9" s="62" t="s">
        <v>375</v>
      </c>
      <c r="H9" s="63">
        <v>1</v>
      </c>
      <c r="I9" s="64">
        <v>593.52</v>
      </c>
      <c r="J9" s="64">
        <v>593.52</v>
      </c>
    </row>
    <row r="10" spans="1:10" ht="47.25">
      <c r="A10" s="61" t="s">
        <v>369</v>
      </c>
      <c r="B10" s="62" t="s">
        <v>376</v>
      </c>
      <c r="C10" s="62" t="s">
        <v>21</v>
      </c>
      <c r="D10" s="61" t="s">
        <v>377</v>
      </c>
      <c r="E10" s="198">
        <v>3</v>
      </c>
      <c r="F10" s="198"/>
      <c r="G10" s="62" t="s">
        <v>375</v>
      </c>
      <c r="H10" s="63">
        <v>1</v>
      </c>
      <c r="I10" s="64">
        <v>593.52</v>
      </c>
      <c r="J10" s="64">
        <v>593.52</v>
      </c>
    </row>
    <row r="11" spans="1:10">
      <c r="A11" s="65"/>
      <c r="B11" s="15"/>
      <c r="C11" s="15"/>
      <c r="D11" s="65"/>
      <c r="E11" s="65" t="s">
        <v>378</v>
      </c>
      <c r="F11" s="66">
        <v>935.54</v>
      </c>
      <c r="G11" s="65" t="s">
        <v>379</v>
      </c>
      <c r="H11" s="66">
        <v>0</v>
      </c>
      <c r="I11" s="65" t="s">
        <v>380</v>
      </c>
      <c r="J11" s="66">
        <v>935.54</v>
      </c>
    </row>
    <row r="12" spans="1:10" ht="16.5" thickBot="1">
      <c r="A12" s="65"/>
      <c r="B12" s="15"/>
      <c r="C12" s="15"/>
      <c r="D12" s="65"/>
      <c r="E12" s="65" t="s">
        <v>381</v>
      </c>
      <c r="F12" s="66">
        <v>597.13</v>
      </c>
      <c r="G12" s="65"/>
      <c r="H12" s="196" t="s">
        <v>382</v>
      </c>
      <c r="I12" s="196"/>
      <c r="J12" s="66">
        <v>2864.17</v>
      </c>
    </row>
    <row r="13" spans="1:10" ht="16.5" thickTop="1">
      <c r="A13" s="68"/>
      <c r="B13" s="77"/>
      <c r="C13" s="77"/>
      <c r="D13" s="68"/>
      <c r="E13" s="68"/>
      <c r="F13" s="68"/>
      <c r="G13" s="68"/>
      <c r="H13" s="68"/>
      <c r="I13" s="68"/>
      <c r="J13" s="68"/>
    </row>
    <row r="14" spans="1:10">
      <c r="A14" s="3" t="s">
        <v>28</v>
      </c>
      <c r="B14" s="5" t="s">
        <v>358</v>
      </c>
      <c r="C14" s="5" t="s">
        <v>359</v>
      </c>
      <c r="D14" s="3" t="s">
        <v>360</v>
      </c>
      <c r="E14" s="199" t="s">
        <v>361</v>
      </c>
      <c r="F14" s="199"/>
      <c r="G14" s="5" t="s">
        <v>362</v>
      </c>
      <c r="H14" s="4" t="s">
        <v>363</v>
      </c>
      <c r="I14" s="4" t="s">
        <v>364</v>
      </c>
      <c r="J14" s="4" t="s">
        <v>365</v>
      </c>
    </row>
    <row r="15" spans="1:10" ht="157.5">
      <c r="A15" s="9" t="s">
        <v>366</v>
      </c>
      <c r="B15" s="10" t="s">
        <v>383</v>
      </c>
      <c r="C15" s="10" t="s">
        <v>350</v>
      </c>
      <c r="D15" s="9" t="s">
        <v>31</v>
      </c>
      <c r="E15" s="200" t="s">
        <v>384</v>
      </c>
      <c r="F15" s="200"/>
      <c r="G15" s="10" t="s">
        <v>23</v>
      </c>
      <c r="H15" s="60">
        <v>1</v>
      </c>
      <c r="I15" s="11">
        <v>3059.44</v>
      </c>
      <c r="J15" s="11">
        <v>3059.44</v>
      </c>
    </row>
    <row r="16" spans="1:10" ht="31.5">
      <c r="A16" s="61" t="s">
        <v>369</v>
      </c>
      <c r="B16" s="62" t="s">
        <v>385</v>
      </c>
      <c r="C16" s="62" t="s">
        <v>181</v>
      </c>
      <c r="D16" s="61" t="s">
        <v>386</v>
      </c>
      <c r="E16" s="198">
        <v>5501</v>
      </c>
      <c r="F16" s="198"/>
      <c r="G16" s="62" t="s">
        <v>38</v>
      </c>
      <c r="H16" s="63">
        <v>100</v>
      </c>
      <c r="I16" s="64">
        <v>2.68</v>
      </c>
      <c r="J16" s="64">
        <v>268</v>
      </c>
    </row>
    <row r="17" spans="1:10">
      <c r="A17" s="69" t="s">
        <v>387</v>
      </c>
      <c r="B17" s="70" t="s">
        <v>388</v>
      </c>
      <c r="C17" s="70" t="s">
        <v>36</v>
      </c>
      <c r="D17" s="69" t="s">
        <v>389</v>
      </c>
      <c r="E17" s="197" t="s">
        <v>390</v>
      </c>
      <c r="F17" s="197"/>
      <c r="G17" s="70" t="s">
        <v>146</v>
      </c>
      <c r="H17" s="71">
        <v>500</v>
      </c>
      <c r="I17" s="72">
        <v>0.72</v>
      </c>
      <c r="J17" s="72">
        <v>360</v>
      </c>
    </row>
    <row r="18" spans="1:10">
      <c r="A18" s="69" t="s">
        <v>387</v>
      </c>
      <c r="B18" s="70" t="s">
        <v>391</v>
      </c>
      <c r="C18" s="70" t="s">
        <v>350</v>
      </c>
      <c r="D18" s="69" t="s">
        <v>392</v>
      </c>
      <c r="E18" s="197" t="s">
        <v>390</v>
      </c>
      <c r="F18" s="197"/>
      <c r="G18" s="70" t="s">
        <v>393</v>
      </c>
      <c r="H18" s="71">
        <v>3.5</v>
      </c>
      <c r="I18" s="72">
        <v>137.31</v>
      </c>
      <c r="J18" s="72">
        <v>480.58</v>
      </c>
    </row>
    <row r="19" spans="1:10">
      <c r="A19" s="69" t="s">
        <v>387</v>
      </c>
      <c r="B19" s="70" t="s">
        <v>394</v>
      </c>
      <c r="C19" s="70" t="s">
        <v>350</v>
      </c>
      <c r="D19" s="69" t="s">
        <v>395</v>
      </c>
      <c r="E19" s="197" t="s">
        <v>390</v>
      </c>
      <c r="F19" s="197"/>
      <c r="G19" s="70" t="s">
        <v>393</v>
      </c>
      <c r="H19" s="71">
        <v>3.5</v>
      </c>
      <c r="I19" s="72">
        <v>125.96</v>
      </c>
      <c r="J19" s="72">
        <v>440.86</v>
      </c>
    </row>
    <row r="20" spans="1:10">
      <c r="A20" s="69" t="s">
        <v>387</v>
      </c>
      <c r="B20" s="70" t="s">
        <v>396</v>
      </c>
      <c r="C20" s="70" t="s">
        <v>54</v>
      </c>
      <c r="D20" s="69" t="s">
        <v>397</v>
      </c>
      <c r="E20" s="197" t="s">
        <v>390</v>
      </c>
      <c r="F20" s="197"/>
      <c r="G20" s="70" t="s">
        <v>38</v>
      </c>
      <c r="H20" s="71">
        <v>1000</v>
      </c>
      <c r="I20" s="72">
        <v>1.51</v>
      </c>
      <c r="J20" s="72">
        <v>1510</v>
      </c>
    </row>
    <row r="21" spans="1:10">
      <c r="A21" s="65"/>
      <c r="B21" s="15"/>
      <c r="C21" s="15"/>
      <c r="D21" s="65"/>
      <c r="E21" s="65" t="s">
        <v>378</v>
      </c>
      <c r="F21" s="66">
        <v>184</v>
      </c>
      <c r="G21" s="65" t="s">
        <v>379</v>
      </c>
      <c r="H21" s="66">
        <v>0</v>
      </c>
      <c r="I21" s="65" t="s">
        <v>380</v>
      </c>
      <c r="J21" s="66">
        <v>184</v>
      </c>
    </row>
    <row r="22" spans="1:10" ht="16.5" thickBot="1">
      <c r="A22" s="65"/>
      <c r="B22" s="15"/>
      <c r="C22" s="15"/>
      <c r="D22" s="65"/>
      <c r="E22" s="65" t="s">
        <v>381</v>
      </c>
      <c r="F22" s="66">
        <v>805.85</v>
      </c>
      <c r="G22" s="65"/>
      <c r="H22" s="196" t="s">
        <v>382</v>
      </c>
      <c r="I22" s="196"/>
      <c r="J22" s="66">
        <v>3865.29</v>
      </c>
    </row>
    <row r="23" spans="1:10" ht="16.5" thickTop="1">
      <c r="A23" s="68"/>
      <c r="B23" s="77"/>
      <c r="C23" s="77"/>
      <c r="D23" s="68"/>
      <c r="E23" s="68"/>
      <c r="F23" s="68"/>
      <c r="G23" s="68"/>
      <c r="H23" s="68"/>
      <c r="I23" s="68"/>
      <c r="J23" s="68"/>
    </row>
    <row r="24" spans="1:10">
      <c r="A24" s="3" t="s">
        <v>34</v>
      </c>
      <c r="B24" s="5" t="s">
        <v>358</v>
      </c>
      <c r="C24" s="5" t="s">
        <v>359</v>
      </c>
      <c r="D24" s="3" t="s">
        <v>360</v>
      </c>
      <c r="E24" s="199" t="s">
        <v>361</v>
      </c>
      <c r="F24" s="199"/>
      <c r="G24" s="5" t="s">
        <v>362</v>
      </c>
      <c r="H24" s="4" t="s">
        <v>363</v>
      </c>
      <c r="I24" s="4" t="s">
        <v>364</v>
      </c>
      <c r="J24" s="4" t="s">
        <v>365</v>
      </c>
    </row>
    <row r="25" spans="1:10" ht="63">
      <c r="A25" s="9" t="s">
        <v>366</v>
      </c>
      <c r="B25" s="10" t="s">
        <v>35</v>
      </c>
      <c r="C25" s="10" t="s">
        <v>36</v>
      </c>
      <c r="D25" s="9" t="s">
        <v>37</v>
      </c>
      <c r="E25" s="200">
        <v>2</v>
      </c>
      <c r="F25" s="200"/>
      <c r="G25" s="10" t="s">
        <v>38</v>
      </c>
      <c r="H25" s="60">
        <v>1</v>
      </c>
      <c r="I25" s="11">
        <v>152.18</v>
      </c>
      <c r="J25" s="11">
        <v>152.18</v>
      </c>
    </row>
    <row r="26" spans="1:10" ht="31.5">
      <c r="A26" s="61" t="s">
        <v>369</v>
      </c>
      <c r="B26" s="62" t="s">
        <v>398</v>
      </c>
      <c r="C26" s="62" t="s">
        <v>54</v>
      </c>
      <c r="D26" s="61" t="s">
        <v>399</v>
      </c>
      <c r="E26" s="198" t="s">
        <v>400</v>
      </c>
      <c r="F26" s="198"/>
      <c r="G26" s="62" t="s">
        <v>56</v>
      </c>
      <c r="H26" s="63">
        <v>2</v>
      </c>
      <c r="I26" s="64">
        <v>28.33</v>
      </c>
      <c r="J26" s="64">
        <v>56.66</v>
      </c>
    </row>
    <row r="27" spans="1:10" ht="31.5">
      <c r="A27" s="69" t="s">
        <v>387</v>
      </c>
      <c r="B27" s="70" t="s">
        <v>401</v>
      </c>
      <c r="C27" s="70" t="s">
        <v>36</v>
      </c>
      <c r="D27" s="69" t="s">
        <v>402</v>
      </c>
      <c r="E27" s="197" t="s">
        <v>390</v>
      </c>
      <c r="F27" s="197"/>
      <c r="G27" s="70" t="s">
        <v>38</v>
      </c>
      <c r="H27" s="71">
        <v>1</v>
      </c>
      <c r="I27" s="72">
        <v>95.52</v>
      </c>
      <c r="J27" s="72">
        <v>95.52</v>
      </c>
    </row>
    <row r="28" spans="1:10">
      <c r="A28" s="65"/>
      <c r="B28" s="15"/>
      <c r="C28" s="15"/>
      <c r="D28" s="65"/>
      <c r="E28" s="65" t="s">
        <v>378</v>
      </c>
      <c r="F28" s="66">
        <v>39.1</v>
      </c>
      <c r="G28" s="65" t="s">
        <v>379</v>
      </c>
      <c r="H28" s="66">
        <v>0</v>
      </c>
      <c r="I28" s="65" t="s">
        <v>380</v>
      </c>
      <c r="J28" s="66">
        <v>39.1</v>
      </c>
    </row>
    <row r="29" spans="1:10" ht="16.5" thickBot="1">
      <c r="A29" s="65"/>
      <c r="B29" s="15"/>
      <c r="C29" s="15"/>
      <c r="D29" s="65"/>
      <c r="E29" s="65" t="s">
        <v>381</v>
      </c>
      <c r="F29" s="66">
        <v>40.08</v>
      </c>
      <c r="G29" s="65"/>
      <c r="H29" s="196" t="s">
        <v>382</v>
      </c>
      <c r="I29" s="196"/>
      <c r="J29" s="66">
        <v>192.26</v>
      </c>
    </row>
    <row r="30" spans="1:10" ht="16.5" thickTop="1">
      <c r="A30" s="68"/>
      <c r="B30" s="77"/>
      <c r="C30" s="77"/>
      <c r="D30" s="68"/>
      <c r="E30" s="68"/>
      <c r="F30" s="68"/>
      <c r="G30" s="68"/>
      <c r="H30" s="68"/>
      <c r="I30" s="68"/>
      <c r="J30" s="68"/>
    </row>
    <row r="31" spans="1:10">
      <c r="A31" s="3" t="s">
        <v>41</v>
      </c>
      <c r="B31" s="5" t="s">
        <v>358</v>
      </c>
      <c r="C31" s="5" t="s">
        <v>359</v>
      </c>
      <c r="D31" s="3" t="s">
        <v>360</v>
      </c>
      <c r="E31" s="199" t="s">
        <v>361</v>
      </c>
      <c r="F31" s="199"/>
      <c r="G31" s="5" t="s">
        <v>362</v>
      </c>
      <c r="H31" s="4" t="s">
        <v>363</v>
      </c>
      <c r="I31" s="4" t="s">
        <v>364</v>
      </c>
      <c r="J31" s="4" t="s">
        <v>365</v>
      </c>
    </row>
    <row r="32" spans="1:10" ht="126">
      <c r="A32" s="9" t="s">
        <v>366</v>
      </c>
      <c r="B32" s="10" t="s">
        <v>403</v>
      </c>
      <c r="C32" s="10" t="s">
        <v>350</v>
      </c>
      <c r="D32" s="9" t="s">
        <v>44</v>
      </c>
      <c r="E32" s="200" t="s">
        <v>384</v>
      </c>
      <c r="F32" s="200"/>
      <c r="G32" s="10" t="s">
        <v>23</v>
      </c>
      <c r="H32" s="60">
        <v>1</v>
      </c>
      <c r="I32" s="11">
        <v>1393.37</v>
      </c>
      <c r="J32" s="11">
        <v>1393.37</v>
      </c>
    </row>
    <row r="33" spans="1:10" ht="31.5">
      <c r="A33" s="61" t="s">
        <v>369</v>
      </c>
      <c r="B33" s="62" t="s">
        <v>404</v>
      </c>
      <c r="C33" s="62" t="s">
        <v>54</v>
      </c>
      <c r="D33" s="61" t="s">
        <v>405</v>
      </c>
      <c r="E33" s="198" t="s">
        <v>400</v>
      </c>
      <c r="F33" s="198"/>
      <c r="G33" s="62" t="s">
        <v>406</v>
      </c>
      <c r="H33" s="63">
        <v>5</v>
      </c>
      <c r="I33" s="64">
        <v>52.79</v>
      </c>
      <c r="J33" s="64">
        <v>263.95</v>
      </c>
    </row>
    <row r="34" spans="1:10" ht="31.5">
      <c r="A34" s="61" t="s">
        <v>369</v>
      </c>
      <c r="B34" s="62" t="s">
        <v>407</v>
      </c>
      <c r="C34" s="62" t="s">
        <v>36</v>
      </c>
      <c r="D34" s="61" t="s">
        <v>408</v>
      </c>
      <c r="E34" s="198">
        <v>5</v>
      </c>
      <c r="F34" s="198"/>
      <c r="G34" s="62" t="s">
        <v>409</v>
      </c>
      <c r="H34" s="63">
        <v>495.52</v>
      </c>
      <c r="I34" s="64">
        <v>0.94</v>
      </c>
      <c r="J34" s="64">
        <v>465.78</v>
      </c>
    </row>
    <row r="35" spans="1:10" ht="31.5">
      <c r="A35" s="61" t="s">
        <v>369</v>
      </c>
      <c r="B35" s="62" t="s">
        <v>410</v>
      </c>
      <c r="C35" s="62" t="s">
        <v>54</v>
      </c>
      <c r="D35" s="61" t="s">
        <v>411</v>
      </c>
      <c r="E35" s="198" t="s">
        <v>400</v>
      </c>
      <c r="F35" s="198"/>
      <c r="G35" s="62" t="s">
        <v>406</v>
      </c>
      <c r="H35" s="63">
        <v>3</v>
      </c>
      <c r="I35" s="64">
        <v>110.33</v>
      </c>
      <c r="J35" s="64">
        <v>330.99</v>
      </c>
    </row>
    <row r="36" spans="1:10" ht="47.25">
      <c r="A36" s="61" t="s">
        <v>369</v>
      </c>
      <c r="B36" s="62" t="s">
        <v>412</v>
      </c>
      <c r="C36" s="62" t="s">
        <v>54</v>
      </c>
      <c r="D36" s="61" t="s">
        <v>413</v>
      </c>
      <c r="E36" s="198" t="s">
        <v>400</v>
      </c>
      <c r="F36" s="198"/>
      <c r="G36" s="62" t="s">
        <v>406</v>
      </c>
      <c r="H36" s="63">
        <v>1</v>
      </c>
      <c r="I36" s="64">
        <v>110.33</v>
      </c>
      <c r="J36" s="64">
        <v>110.33</v>
      </c>
    </row>
    <row r="37" spans="1:10" ht="31.5">
      <c r="A37" s="61" t="s">
        <v>369</v>
      </c>
      <c r="B37" s="62" t="s">
        <v>414</v>
      </c>
      <c r="C37" s="62" t="s">
        <v>54</v>
      </c>
      <c r="D37" s="61" t="s">
        <v>415</v>
      </c>
      <c r="E37" s="198" t="s">
        <v>400</v>
      </c>
      <c r="F37" s="198"/>
      <c r="G37" s="62" t="s">
        <v>416</v>
      </c>
      <c r="H37" s="63">
        <v>4.1900000000000004</v>
      </c>
      <c r="I37" s="64">
        <v>36.770000000000003</v>
      </c>
      <c r="J37" s="64">
        <v>154.06</v>
      </c>
    </row>
    <row r="38" spans="1:10" ht="31.5">
      <c r="A38" s="61" t="s">
        <v>369</v>
      </c>
      <c r="B38" s="62" t="s">
        <v>417</v>
      </c>
      <c r="C38" s="62" t="s">
        <v>54</v>
      </c>
      <c r="D38" s="61" t="s">
        <v>418</v>
      </c>
      <c r="E38" s="198" t="s">
        <v>400</v>
      </c>
      <c r="F38" s="198"/>
      <c r="G38" s="62" t="s">
        <v>419</v>
      </c>
      <c r="H38" s="63">
        <v>18</v>
      </c>
      <c r="I38" s="64">
        <v>2.6</v>
      </c>
      <c r="J38" s="64">
        <v>46.8</v>
      </c>
    </row>
    <row r="39" spans="1:10" ht="31.5">
      <c r="A39" s="61" t="s">
        <v>369</v>
      </c>
      <c r="B39" s="62" t="s">
        <v>420</v>
      </c>
      <c r="C39" s="62" t="s">
        <v>54</v>
      </c>
      <c r="D39" s="61" t="s">
        <v>421</v>
      </c>
      <c r="E39" s="198" t="s">
        <v>400</v>
      </c>
      <c r="F39" s="198"/>
      <c r="G39" s="62" t="s">
        <v>422</v>
      </c>
      <c r="H39" s="63">
        <v>0.3</v>
      </c>
      <c r="I39" s="64">
        <v>2.88</v>
      </c>
      <c r="J39" s="64">
        <v>0.86</v>
      </c>
    </row>
    <row r="40" spans="1:10" ht="31.5">
      <c r="A40" s="61" t="s">
        <v>369</v>
      </c>
      <c r="B40" s="62" t="s">
        <v>423</v>
      </c>
      <c r="C40" s="62" t="s">
        <v>54</v>
      </c>
      <c r="D40" s="61" t="s">
        <v>424</v>
      </c>
      <c r="E40" s="198" t="s">
        <v>400</v>
      </c>
      <c r="F40" s="198"/>
      <c r="G40" s="62" t="s">
        <v>419</v>
      </c>
      <c r="H40" s="63">
        <v>20</v>
      </c>
      <c r="I40" s="64">
        <v>1.03</v>
      </c>
      <c r="J40" s="64">
        <v>20.6</v>
      </c>
    </row>
    <row r="41" spans="1:10">
      <c r="A41" s="65"/>
      <c r="B41" s="15"/>
      <c r="C41" s="15"/>
      <c r="D41" s="65"/>
      <c r="E41" s="65" t="s">
        <v>378</v>
      </c>
      <c r="F41" s="66">
        <v>1105.71</v>
      </c>
      <c r="G41" s="65" t="s">
        <v>379</v>
      </c>
      <c r="H41" s="66">
        <v>0</v>
      </c>
      <c r="I41" s="65" t="s">
        <v>380</v>
      </c>
      <c r="J41" s="66">
        <v>1105.71</v>
      </c>
    </row>
    <row r="42" spans="1:10" ht="16.5" thickBot="1">
      <c r="A42" s="65"/>
      <c r="B42" s="15"/>
      <c r="C42" s="15"/>
      <c r="D42" s="65"/>
      <c r="E42" s="65" t="s">
        <v>381</v>
      </c>
      <c r="F42" s="66">
        <v>367.01</v>
      </c>
      <c r="G42" s="65"/>
      <c r="H42" s="196" t="s">
        <v>382</v>
      </c>
      <c r="I42" s="196"/>
      <c r="J42" s="66">
        <v>1760.38</v>
      </c>
    </row>
    <row r="43" spans="1:10" ht="16.5" thickTop="1">
      <c r="A43" s="68"/>
      <c r="B43" s="77"/>
      <c r="C43" s="77"/>
      <c r="D43" s="68"/>
      <c r="E43" s="68"/>
      <c r="F43" s="68"/>
      <c r="G43" s="68"/>
      <c r="H43" s="68"/>
      <c r="I43" s="68"/>
      <c r="J43" s="68"/>
    </row>
    <row r="44" spans="1:10">
      <c r="A44" s="3" t="s">
        <v>52</v>
      </c>
      <c r="B44" s="5" t="s">
        <v>358</v>
      </c>
      <c r="C44" s="5" t="s">
        <v>359</v>
      </c>
      <c r="D44" s="3" t="s">
        <v>360</v>
      </c>
      <c r="E44" s="199" t="s">
        <v>361</v>
      </c>
      <c r="F44" s="199"/>
      <c r="G44" s="5" t="s">
        <v>362</v>
      </c>
      <c r="H44" s="4" t="s">
        <v>363</v>
      </c>
      <c r="I44" s="4" t="s">
        <v>364</v>
      </c>
      <c r="J44" s="4" t="s">
        <v>365</v>
      </c>
    </row>
    <row r="45" spans="1:10" ht="78.75">
      <c r="A45" s="9" t="s">
        <v>366</v>
      </c>
      <c r="B45" s="10" t="s">
        <v>53</v>
      </c>
      <c r="C45" s="10" t="s">
        <v>54</v>
      </c>
      <c r="D45" s="9" t="s">
        <v>55</v>
      </c>
      <c r="E45" s="200" t="s">
        <v>400</v>
      </c>
      <c r="F45" s="200"/>
      <c r="G45" s="10" t="s">
        <v>56</v>
      </c>
      <c r="H45" s="60">
        <v>1</v>
      </c>
      <c r="I45" s="11">
        <v>152.97999999999999</v>
      </c>
      <c r="J45" s="11">
        <v>152.97999999999999</v>
      </c>
    </row>
    <row r="46" spans="1:10" ht="31.5">
      <c r="A46" s="61" t="s">
        <v>369</v>
      </c>
      <c r="B46" s="62" t="s">
        <v>425</v>
      </c>
      <c r="C46" s="62" t="s">
        <v>54</v>
      </c>
      <c r="D46" s="61" t="s">
        <v>426</v>
      </c>
      <c r="E46" s="198" t="s">
        <v>400</v>
      </c>
      <c r="F46" s="198"/>
      <c r="G46" s="62" t="s">
        <v>56</v>
      </c>
      <c r="H46" s="63">
        <v>1</v>
      </c>
      <c r="I46" s="64">
        <v>2.52</v>
      </c>
      <c r="J46" s="64">
        <v>2.52</v>
      </c>
    </row>
    <row r="47" spans="1:10" ht="31.5">
      <c r="A47" s="69" t="s">
        <v>387</v>
      </c>
      <c r="B47" s="70" t="s">
        <v>427</v>
      </c>
      <c r="C47" s="70" t="s">
        <v>54</v>
      </c>
      <c r="D47" s="69" t="s">
        <v>428</v>
      </c>
      <c r="E47" s="197" t="s">
        <v>429</v>
      </c>
      <c r="F47" s="197"/>
      <c r="G47" s="70" t="s">
        <v>56</v>
      </c>
      <c r="H47" s="71">
        <v>1</v>
      </c>
      <c r="I47" s="72">
        <v>0.74</v>
      </c>
      <c r="J47" s="72">
        <v>0.74</v>
      </c>
    </row>
    <row r="48" spans="1:10" ht="31.5">
      <c r="A48" s="69" t="s">
        <v>387</v>
      </c>
      <c r="B48" s="70" t="s">
        <v>430</v>
      </c>
      <c r="C48" s="70" t="s">
        <v>54</v>
      </c>
      <c r="D48" s="69" t="s">
        <v>431</v>
      </c>
      <c r="E48" s="197" t="s">
        <v>429</v>
      </c>
      <c r="F48" s="197"/>
      <c r="G48" s="70" t="s">
        <v>56</v>
      </c>
      <c r="H48" s="71">
        <v>1</v>
      </c>
      <c r="I48" s="72">
        <v>0.01</v>
      </c>
      <c r="J48" s="72">
        <v>0.01</v>
      </c>
    </row>
    <row r="49" spans="1:10" ht="31.5">
      <c r="A49" s="69" t="s">
        <v>387</v>
      </c>
      <c r="B49" s="70" t="s">
        <v>432</v>
      </c>
      <c r="C49" s="70" t="s">
        <v>54</v>
      </c>
      <c r="D49" s="69" t="s">
        <v>433</v>
      </c>
      <c r="E49" s="197" t="s">
        <v>390</v>
      </c>
      <c r="F49" s="197"/>
      <c r="G49" s="70" t="s">
        <v>56</v>
      </c>
      <c r="H49" s="71">
        <v>1</v>
      </c>
      <c r="I49" s="72">
        <v>1.34</v>
      </c>
      <c r="J49" s="72">
        <v>1.34</v>
      </c>
    </row>
    <row r="50" spans="1:10">
      <c r="A50" s="69" t="s">
        <v>387</v>
      </c>
      <c r="B50" s="70" t="s">
        <v>434</v>
      </c>
      <c r="C50" s="70" t="s">
        <v>54</v>
      </c>
      <c r="D50" s="69" t="s">
        <v>435</v>
      </c>
      <c r="E50" s="197" t="s">
        <v>436</v>
      </c>
      <c r="F50" s="197"/>
      <c r="G50" s="70" t="s">
        <v>56</v>
      </c>
      <c r="H50" s="71">
        <v>1</v>
      </c>
      <c r="I50" s="72">
        <v>148.33000000000001</v>
      </c>
      <c r="J50" s="72">
        <v>148.33000000000001</v>
      </c>
    </row>
    <row r="51" spans="1:10" ht="31.5">
      <c r="A51" s="69" t="s">
        <v>387</v>
      </c>
      <c r="B51" s="70" t="s">
        <v>437</v>
      </c>
      <c r="C51" s="70" t="s">
        <v>54</v>
      </c>
      <c r="D51" s="69" t="s">
        <v>438</v>
      </c>
      <c r="E51" s="197" t="s">
        <v>390</v>
      </c>
      <c r="F51" s="197"/>
      <c r="G51" s="70" t="s">
        <v>56</v>
      </c>
      <c r="H51" s="71">
        <v>1</v>
      </c>
      <c r="I51" s="72">
        <v>0.04</v>
      </c>
      <c r="J51" s="72">
        <v>0.04</v>
      </c>
    </row>
    <row r="52" spans="1:10">
      <c r="A52" s="65"/>
      <c r="B52" s="15"/>
      <c r="C52" s="15"/>
      <c r="D52" s="65"/>
      <c r="E52" s="65" t="s">
        <v>378</v>
      </c>
      <c r="F52" s="66">
        <v>150.85</v>
      </c>
      <c r="G52" s="65" t="s">
        <v>379</v>
      </c>
      <c r="H52" s="66">
        <v>0</v>
      </c>
      <c r="I52" s="65" t="s">
        <v>380</v>
      </c>
      <c r="J52" s="66">
        <v>150.85</v>
      </c>
    </row>
    <row r="53" spans="1:10" ht="16.5" thickBot="1">
      <c r="A53" s="65"/>
      <c r="B53" s="15"/>
      <c r="C53" s="15"/>
      <c r="D53" s="65"/>
      <c r="E53" s="65" t="s">
        <v>381</v>
      </c>
      <c r="F53" s="66">
        <v>40.29</v>
      </c>
      <c r="G53" s="65"/>
      <c r="H53" s="196" t="s">
        <v>382</v>
      </c>
      <c r="I53" s="196"/>
      <c r="J53" s="66">
        <v>193.27</v>
      </c>
    </row>
    <row r="54" spans="1:10" ht="16.5" thickTop="1">
      <c r="A54" s="68"/>
      <c r="B54" s="77"/>
      <c r="C54" s="77"/>
      <c r="D54" s="68"/>
      <c r="E54" s="68"/>
      <c r="F54" s="68"/>
      <c r="G54" s="68"/>
      <c r="H54" s="68"/>
      <c r="I54" s="68"/>
      <c r="J54" s="68"/>
    </row>
    <row r="55" spans="1:10">
      <c r="A55" s="3" t="s">
        <v>59</v>
      </c>
      <c r="B55" s="5" t="s">
        <v>358</v>
      </c>
      <c r="C55" s="5" t="s">
        <v>359</v>
      </c>
      <c r="D55" s="3" t="s">
        <v>360</v>
      </c>
      <c r="E55" s="199" t="s">
        <v>361</v>
      </c>
      <c r="F55" s="199"/>
      <c r="G55" s="5" t="s">
        <v>362</v>
      </c>
      <c r="H55" s="4" t="s">
        <v>363</v>
      </c>
      <c r="I55" s="4" t="s">
        <v>364</v>
      </c>
      <c r="J55" s="4" t="s">
        <v>365</v>
      </c>
    </row>
    <row r="56" spans="1:10" ht="204.75">
      <c r="A56" s="9" t="s">
        <v>366</v>
      </c>
      <c r="B56" s="10" t="s">
        <v>60</v>
      </c>
      <c r="C56" s="10" t="s">
        <v>61</v>
      </c>
      <c r="D56" s="9" t="s">
        <v>62</v>
      </c>
      <c r="E56" s="200" t="s">
        <v>439</v>
      </c>
      <c r="F56" s="200"/>
      <c r="G56" s="10" t="s">
        <v>38</v>
      </c>
      <c r="H56" s="60">
        <v>1</v>
      </c>
      <c r="I56" s="11">
        <v>4.05</v>
      </c>
      <c r="J56" s="11">
        <v>4.05</v>
      </c>
    </row>
    <row r="57" spans="1:10" ht="31.5">
      <c r="A57" s="61" t="s">
        <v>369</v>
      </c>
      <c r="B57" s="62" t="s">
        <v>398</v>
      </c>
      <c r="C57" s="62" t="s">
        <v>54</v>
      </c>
      <c r="D57" s="61" t="s">
        <v>399</v>
      </c>
      <c r="E57" s="198" t="s">
        <v>400</v>
      </c>
      <c r="F57" s="198"/>
      <c r="G57" s="62" t="s">
        <v>56</v>
      </c>
      <c r="H57" s="63">
        <v>0.1</v>
      </c>
      <c r="I57" s="64">
        <v>28.33</v>
      </c>
      <c r="J57" s="64">
        <v>2.83</v>
      </c>
    </row>
    <row r="58" spans="1:10">
      <c r="A58" s="69" t="s">
        <v>387</v>
      </c>
      <c r="B58" s="70" t="s">
        <v>440</v>
      </c>
      <c r="C58" s="70" t="s">
        <v>54</v>
      </c>
      <c r="D58" s="69" t="s">
        <v>441</v>
      </c>
      <c r="E58" s="197" t="s">
        <v>390</v>
      </c>
      <c r="F58" s="197"/>
      <c r="G58" s="70" t="s">
        <v>442</v>
      </c>
      <c r="H58" s="71">
        <v>0.05</v>
      </c>
      <c r="I58" s="72">
        <v>24.47</v>
      </c>
      <c r="J58" s="72">
        <v>1.22</v>
      </c>
    </row>
    <row r="59" spans="1:10">
      <c r="A59" s="65"/>
      <c r="B59" s="15"/>
      <c r="C59" s="15"/>
      <c r="D59" s="65"/>
      <c r="E59" s="65" t="s">
        <v>378</v>
      </c>
      <c r="F59" s="66">
        <v>1.95</v>
      </c>
      <c r="G59" s="65" t="s">
        <v>379</v>
      </c>
      <c r="H59" s="66">
        <v>0</v>
      </c>
      <c r="I59" s="65" t="s">
        <v>380</v>
      </c>
      <c r="J59" s="66">
        <v>1.95</v>
      </c>
    </row>
    <row r="60" spans="1:10" ht="16.5" thickBot="1">
      <c r="A60" s="65"/>
      <c r="B60" s="15"/>
      <c r="C60" s="15"/>
      <c r="D60" s="65"/>
      <c r="E60" s="65" t="s">
        <v>381</v>
      </c>
      <c r="F60" s="66">
        <v>1.06</v>
      </c>
      <c r="G60" s="65"/>
      <c r="H60" s="196" t="s">
        <v>382</v>
      </c>
      <c r="I60" s="196"/>
      <c r="J60" s="66">
        <v>5.1100000000000003</v>
      </c>
    </row>
    <row r="61" spans="1:10" ht="16.5" thickTop="1">
      <c r="A61" s="68"/>
      <c r="B61" s="77"/>
      <c r="C61" s="77"/>
      <c r="D61" s="68"/>
      <c r="E61" s="68"/>
      <c r="F61" s="68"/>
      <c r="G61" s="68"/>
      <c r="H61" s="68"/>
      <c r="I61" s="68"/>
      <c r="J61" s="68"/>
    </row>
    <row r="62" spans="1:10">
      <c r="A62" s="3" t="s">
        <v>63</v>
      </c>
      <c r="B62" s="5" t="s">
        <v>358</v>
      </c>
      <c r="C62" s="5" t="s">
        <v>359</v>
      </c>
      <c r="D62" s="3" t="s">
        <v>360</v>
      </c>
      <c r="E62" s="199" t="s">
        <v>361</v>
      </c>
      <c r="F62" s="199"/>
      <c r="G62" s="5" t="s">
        <v>362</v>
      </c>
      <c r="H62" s="4" t="s">
        <v>363</v>
      </c>
      <c r="I62" s="4" t="s">
        <v>364</v>
      </c>
      <c r="J62" s="4" t="s">
        <v>365</v>
      </c>
    </row>
    <row r="63" spans="1:10" ht="63">
      <c r="A63" s="9" t="s">
        <v>366</v>
      </c>
      <c r="B63" s="10" t="s">
        <v>443</v>
      </c>
      <c r="C63" s="10" t="s">
        <v>350</v>
      </c>
      <c r="D63" s="9" t="s">
        <v>64</v>
      </c>
      <c r="E63" s="200" t="s">
        <v>400</v>
      </c>
      <c r="F63" s="200"/>
      <c r="G63" s="10" t="s">
        <v>23</v>
      </c>
      <c r="H63" s="60">
        <v>1</v>
      </c>
      <c r="I63" s="11">
        <v>117.58</v>
      </c>
      <c r="J63" s="11">
        <v>117.58</v>
      </c>
    </row>
    <row r="64" spans="1:10" ht="31.5">
      <c r="A64" s="61" t="s">
        <v>369</v>
      </c>
      <c r="B64" s="62" t="s">
        <v>444</v>
      </c>
      <c r="C64" s="62" t="s">
        <v>54</v>
      </c>
      <c r="D64" s="61" t="s">
        <v>445</v>
      </c>
      <c r="E64" s="198" t="s">
        <v>400</v>
      </c>
      <c r="F64" s="198"/>
      <c r="G64" s="62" t="s">
        <v>56</v>
      </c>
      <c r="H64" s="63">
        <v>1.65</v>
      </c>
      <c r="I64" s="64">
        <v>38.42</v>
      </c>
      <c r="J64" s="64">
        <v>63.39</v>
      </c>
    </row>
    <row r="65" spans="1:10" ht="31.5">
      <c r="A65" s="61" t="s">
        <v>369</v>
      </c>
      <c r="B65" s="62" t="s">
        <v>446</v>
      </c>
      <c r="C65" s="62" t="s">
        <v>54</v>
      </c>
      <c r="D65" s="61" t="s">
        <v>447</v>
      </c>
      <c r="E65" s="198" t="s">
        <v>400</v>
      </c>
      <c r="F65" s="198"/>
      <c r="G65" s="62" t="s">
        <v>56</v>
      </c>
      <c r="H65" s="63">
        <v>1.8560000000000001</v>
      </c>
      <c r="I65" s="64">
        <v>29.2</v>
      </c>
      <c r="J65" s="64">
        <v>54.19</v>
      </c>
    </row>
    <row r="66" spans="1:10">
      <c r="A66" s="65"/>
      <c r="B66" s="15"/>
      <c r="C66" s="15"/>
      <c r="D66" s="65"/>
      <c r="E66" s="65" t="s">
        <v>378</v>
      </c>
      <c r="F66" s="66">
        <v>86.86</v>
      </c>
      <c r="G66" s="65" t="s">
        <v>379</v>
      </c>
      <c r="H66" s="66">
        <v>0</v>
      </c>
      <c r="I66" s="65" t="s">
        <v>380</v>
      </c>
      <c r="J66" s="66">
        <v>86.86</v>
      </c>
    </row>
    <row r="67" spans="1:10" ht="16.5" thickBot="1">
      <c r="A67" s="65"/>
      <c r="B67" s="15"/>
      <c r="C67" s="15"/>
      <c r="D67" s="65"/>
      <c r="E67" s="65" t="s">
        <v>381</v>
      </c>
      <c r="F67" s="66">
        <v>30.97</v>
      </c>
      <c r="G67" s="65"/>
      <c r="H67" s="196" t="s">
        <v>382</v>
      </c>
      <c r="I67" s="196"/>
      <c r="J67" s="66">
        <v>148.55000000000001</v>
      </c>
    </row>
    <row r="68" spans="1:10" ht="16.5" thickTop="1">
      <c r="A68" s="68"/>
      <c r="B68" s="77"/>
      <c r="C68" s="77"/>
      <c r="D68" s="68"/>
      <c r="E68" s="68"/>
      <c r="F68" s="68"/>
      <c r="G68" s="68"/>
      <c r="H68" s="68"/>
      <c r="I68" s="68"/>
      <c r="J68" s="68"/>
    </row>
    <row r="69" spans="1:10">
      <c r="A69" s="3" t="s">
        <v>65</v>
      </c>
      <c r="B69" s="5" t="s">
        <v>358</v>
      </c>
      <c r="C69" s="5" t="s">
        <v>359</v>
      </c>
      <c r="D69" s="3" t="s">
        <v>360</v>
      </c>
      <c r="E69" s="199" t="s">
        <v>361</v>
      </c>
      <c r="F69" s="199"/>
      <c r="G69" s="5" t="s">
        <v>362</v>
      </c>
      <c r="H69" s="4" t="s">
        <v>363</v>
      </c>
      <c r="I69" s="4" t="s">
        <v>364</v>
      </c>
      <c r="J69" s="4" t="s">
        <v>365</v>
      </c>
    </row>
    <row r="70" spans="1:10" ht="189">
      <c r="A70" s="9" t="s">
        <v>366</v>
      </c>
      <c r="B70" s="10" t="s">
        <v>66</v>
      </c>
      <c r="C70" s="10" t="s">
        <v>54</v>
      </c>
      <c r="D70" s="9" t="s">
        <v>67</v>
      </c>
      <c r="E70" s="200" t="s">
        <v>448</v>
      </c>
      <c r="F70" s="200"/>
      <c r="G70" s="10" t="s">
        <v>449</v>
      </c>
      <c r="H70" s="60">
        <v>1</v>
      </c>
      <c r="I70" s="11">
        <v>101.47</v>
      </c>
      <c r="J70" s="11">
        <v>101.47</v>
      </c>
    </row>
    <row r="71" spans="1:10" ht="31.5">
      <c r="A71" s="61" t="s">
        <v>369</v>
      </c>
      <c r="B71" s="62" t="s">
        <v>450</v>
      </c>
      <c r="C71" s="62" t="s">
        <v>54</v>
      </c>
      <c r="D71" s="61" t="s">
        <v>451</v>
      </c>
      <c r="E71" s="198" t="s">
        <v>400</v>
      </c>
      <c r="F71" s="198"/>
      <c r="G71" s="62" t="s">
        <v>56</v>
      </c>
      <c r="H71" s="63">
        <v>1.5</v>
      </c>
      <c r="I71" s="64">
        <v>39.32</v>
      </c>
      <c r="J71" s="64">
        <v>58.98</v>
      </c>
    </row>
    <row r="72" spans="1:10" ht="31.5">
      <c r="A72" s="61" t="s">
        <v>369</v>
      </c>
      <c r="B72" s="62" t="s">
        <v>398</v>
      </c>
      <c r="C72" s="62" t="s">
        <v>54</v>
      </c>
      <c r="D72" s="61" t="s">
        <v>399</v>
      </c>
      <c r="E72" s="198" t="s">
        <v>400</v>
      </c>
      <c r="F72" s="198"/>
      <c r="G72" s="62" t="s">
        <v>56</v>
      </c>
      <c r="H72" s="63">
        <v>1.5</v>
      </c>
      <c r="I72" s="64">
        <v>28.33</v>
      </c>
      <c r="J72" s="64">
        <v>42.49</v>
      </c>
    </row>
    <row r="73" spans="1:10">
      <c r="A73" s="65"/>
      <c r="B73" s="15"/>
      <c r="C73" s="15"/>
      <c r="D73" s="65"/>
      <c r="E73" s="65" t="s">
        <v>378</v>
      </c>
      <c r="F73" s="66">
        <v>74.95</v>
      </c>
      <c r="G73" s="65" t="s">
        <v>379</v>
      </c>
      <c r="H73" s="66">
        <v>0</v>
      </c>
      <c r="I73" s="65" t="s">
        <v>380</v>
      </c>
      <c r="J73" s="66">
        <v>74.95</v>
      </c>
    </row>
    <row r="74" spans="1:10" ht="16.5" thickBot="1">
      <c r="A74" s="65"/>
      <c r="B74" s="15"/>
      <c r="C74" s="15"/>
      <c r="D74" s="65"/>
      <c r="E74" s="65" t="s">
        <v>381</v>
      </c>
      <c r="F74" s="66">
        <v>26.72</v>
      </c>
      <c r="G74" s="65"/>
      <c r="H74" s="196" t="s">
        <v>382</v>
      </c>
      <c r="I74" s="196"/>
      <c r="J74" s="66">
        <v>128.19</v>
      </c>
    </row>
    <row r="75" spans="1:10" ht="16.5" thickTop="1">
      <c r="A75" s="68"/>
      <c r="B75" s="77"/>
      <c r="C75" s="77"/>
      <c r="D75" s="68"/>
      <c r="E75" s="68"/>
      <c r="F75" s="68"/>
      <c r="G75" s="68"/>
      <c r="H75" s="68"/>
      <c r="I75" s="68"/>
      <c r="J75" s="68"/>
    </row>
    <row r="76" spans="1:10">
      <c r="A76" s="3" t="s">
        <v>68</v>
      </c>
      <c r="B76" s="5" t="s">
        <v>358</v>
      </c>
      <c r="C76" s="5" t="s">
        <v>359</v>
      </c>
      <c r="D76" s="3" t="s">
        <v>360</v>
      </c>
      <c r="E76" s="199" t="s">
        <v>361</v>
      </c>
      <c r="F76" s="199"/>
      <c r="G76" s="5" t="s">
        <v>362</v>
      </c>
      <c r="H76" s="4" t="s">
        <v>363</v>
      </c>
      <c r="I76" s="4" t="s">
        <v>364</v>
      </c>
      <c r="J76" s="4" t="s">
        <v>365</v>
      </c>
    </row>
    <row r="77" spans="1:10" ht="94.5">
      <c r="A77" s="9" t="s">
        <v>366</v>
      </c>
      <c r="B77" s="10" t="s">
        <v>69</v>
      </c>
      <c r="C77" s="10" t="s">
        <v>70</v>
      </c>
      <c r="D77" s="9" t="s">
        <v>71</v>
      </c>
      <c r="E77" s="200" t="s">
        <v>452</v>
      </c>
      <c r="F77" s="200"/>
      <c r="G77" s="10" t="s">
        <v>38</v>
      </c>
      <c r="H77" s="60">
        <v>1</v>
      </c>
      <c r="I77" s="11">
        <v>22.95</v>
      </c>
      <c r="J77" s="11">
        <v>22.95</v>
      </c>
    </row>
    <row r="78" spans="1:10" ht="31.5">
      <c r="A78" s="3" t="s">
        <v>453</v>
      </c>
      <c r="B78" s="5" t="s">
        <v>358</v>
      </c>
      <c r="C78" s="5" t="s">
        <v>359</v>
      </c>
      <c r="D78" s="3" t="s">
        <v>436</v>
      </c>
      <c r="E78" s="4" t="s">
        <v>454</v>
      </c>
      <c r="F78" s="203" t="s">
        <v>455</v>
      </c>
      <c r="G78" s="203"/>
      <c r="H78" s="203"/>
      <c r="I78" s="203"/>
      <c r="J78" s="4" t="s">
        <v>456</v>
      </c>
    </row>
    <row r="79" spans="1:10">
      <c r="A79" s="69" t="s">
        <v>366</v>
      </c>
      <c r="B79" s="70">
        <v>88316</v>
      </c>
      <c r="C79" s="70" t="s">
        <v>54</v>
      </c>
      <c r="D79" s="69" t="s">
        <v>399</v>
      </c>
      <c r="E79" s="71">
        <v>0.48888880000000001</v>
      </c>
      <c r="F79" s="69"/>
      <c r="G79" s="69"/>
      <c r="H79" s="69"/>
      <c r="I79" s="74" t="s">
        <v>457</v>
      </c>
      <c r="J79" s="74" t="s">
        <v>458</v>
      </c>
    </row>
    <row r="80" spans="1:10">
      <c r="A80" s="69" t="s">
        <v>366</v>
      </c>
      <c r="B80" s="70">
        <v>88309</v>
      </c>
      <c r="C80" s="70" t="s">
        <v>54</v>
      </c>
      <c r="D80" s="69" t="s">
        <v>459</v>
      </c>
      <c r="E80" s="71">
        <v>0.24444440000000001</v>
      </c>
      <c r="F80" s="69"/>
      <c r="G80" s="69"/>
      <c r="H80" s="69"/>
      <c r="I80" s="74" t="s">
        <v>460</v>
      </c>
      <c r="J80" s="74" t="s">
        <v>461</v>
      </c>
    </row>
    <row r="81" spans="1:10">
      <c r="A81" s="188"/>
      <c r="B81" s="188"/>
      <c r="C81" s="188"/>
      <c r="D81" s="188"/>
      <c r="E81" s="188"/>
      <c r="F81" s="188" t="s">
        <v>462</v>
      </c>
      <c r="G81" s="188"/>
      <c r="H81" s="188"/>
      <c r="I81" s="188"/>
      <c r="J81" s="17">
        <v>22.95</v>
      </c>
    </row>
    <row r="82" spans="1:10">
      <c r="A82" s="188"/>
      <c r="B82" s="188"/>
      <c r="C82" s="188"/>
      <c r="D82" s="188"/>
      <c r="E82" s="188"/>
      <c r="F82" s="188" t="s">
        <v>463</v>
      </c>
      <c r="G82" s="188"/>
      <c r="H82" s="188"/>
      <c r="I82" s="188"/>
      <c r="J82" s="17">
        <v>22.95</v>
      </c>
    </row>
    <row r="83" spans="1:10">
      <c r="A83" s="188"/>
      <c r="B83" s="188"/>
      <c r="C83" s="188"/>
      <c r="D83" s="188"/>
      <c r="E83" s="188"/>
      <c r="F83" s="188" t="s">
        <v>464</v>
      </c>
      <c r="G83" s="188"/>
      <c r="H83" s="188"/>
      <c r="I83" s="188"/>
      <c r="J83" s="75">
        <v>1</v>
      </c>
    </row>
    <row r="84" spans="1:10">
      <c r="A84" s="188"/>
      <c r="B84" s="188"/>
      <c r="C84" s="188"/>
      <c r="D84" s="188"/>
      <c r="E84" s="188"/>
      <c r="F84" s="188" t="s">
        <v>465</v>
      </c>
      <c r="G84" s="188"/>
      <c r="H84" s="188"/>
      <c r="I84" s="188"/>
      <c r="J84" s="17">
        <v>22.95</v>
      </c>
    </row>
    <row r="85" spans="1:10">
      <c r="A85" s="65"/>
      <c r="B85" s="15"/>
      <c r="C85" s="15"/>
      <c r="D85" s="65"/>
      <c r="E85" s="65" t="s">
        <v>378</v>
      </c>
      <c r="F85" s="66">
        <v>16.489999999999998</v>
      </c>
      <c r="G85" s="65" t="s">
        <v>379</v>
      </c>
      <c r="H85" s="66">
        <v>0</v>
      </c>
      <c r="I85" s="65" t="s">
        <v>380</v>
      </c>
      <c r="J85" s="66">
        <v>16.490219224000001</v>
      </c>
    </row>
    <row r="86" spans="1:10">
      <c r="A86" s="65"/>
      <c r="B86" s="15"/>
      <c r="C86" s="15"/>
      <c r="D86" s="65"/>
      <c r="E86" s="65" t="s">
        <v>381</v>
      </c>
      <c r="F86" s="66">
        <v>6.04</v>
      </c>
      <c r="G86" s="65"/>
      <c r="H86" s="196" t="s">
        <v>382</v>
      </c>
      <c r="I86" s="196"/>
      <c r="J86" s="66">
        <v>28.99</v>
      </c>
    </row>
    <row r="87" spans="1:10">
      <c r="A87" s="189" t="s">
        <v>466</v>
      </c>
      <c r="B87" s="189"/>
      <c r="C87" s="189"/>
      <c r="D87" s="189"/>
      <c r="E87" s="189"/>
      <c r="F87" s="189"/>
      <c r="G87" s="189"/>
      <c r="H87" s="189"/>
      <c r="I87" s="189"/>
      <c r="J87" s="189"/>
    </row>
    <row r="88" spans="1:10" ht="16.5" thickBot="1">
      <c r="A88" s="204" t="s">
        <v>467</v>
      </c>
      <c r="B88" s="204"/>
      <c r="C88" s="204"/>
      <c r="D88" s="204"/>
      <c r="E88" s="204"/>
      <c r="F88" s="204"/>
      <c r="G88" s="204"/>
      <c r="H88" s="204"/>
      <c r="I88" s="204"/>
      <c r="J88" s="204"/>
    </row>
    <row r="89" spans="1:10" ht="16.5" thickTop="1">
      <c r="A89" s="68"/>
      <c r="B89" s="77"/>
      <c r="C89" s="77"/>
      <c r="D89" s="68"/>
      <c r="E89" s="68"/>
      <c r="F89" s="68"/>
      <c r="G89" s="68"/>
      <c r="H89" s="68"/>
      <c r="I89" s="68"/>
      <c r="J89" s="68"/>
    </row>
    <row r="90" spans="1:10">
      <c r="A90" s="3" t="s">
        <v>72</v>
      </c>
      <c r="B90" s="5" t="s">
        <v>358</v>
      </c>
      <c r="C90" s="5" t="s">
        <v>359</v>
      </c>
      <c r="D90" s="3" t="s">
        <v>360</v>
      </c>
      <c r="E90" s="199" t="s">
        <v>361</v>
      </c>
      <c r="F90" s="199"/>
      <c r="G90" s="5" t="s">
        <v>362</v>
      </c>
      <c r="H90" s="4" t="s">
        <v>363</v>
      </c>
      <c r="I90" s="4" t="s">
        <v>364</v>
      </c>
      <c r="J90" s="4" t="s">
        <v>365</v>
      </c>
    </row>
    <row r="91" spans="1:10" ht="63">
      <c r="A91" s="9" t="s">
        <v>366</v>
      </c>
      <c r="B91" s="10" t="s">
        <v>73</v>
      </c>
      <c r="C91" s="10" t="s">
        <v>74</v>
      </c>
      <c r="D91" s="9" t="s">
        <v>75</v>
      </c>
      <c r="E91" s="200">
        <v>2</v>
      </c>
      <c r="F91" s="200"/>
      <c r="G91" s="10" t="s">
        <v>146</v>
      </c>
      <c r="H91" s="60">
        <v>1</v>
      </c>
      <c r="I91" s="11">
        <v>5.92</v>
      </c>
      <c r="J91" s="11">
        <v>5.92</v>
      </c>
    </row>
    <row r="92" spans="1:10" ht="31.5">
      <c r="A92" s="61" t="s">
        <v>369</v>
      </c>
      <c r="B92" s="62" t="s">
        <v>398</v>
      </c>
      <c r="C92" s="62" t="s">
        <v>54</v>
      </c>
      <c r="D92" s="61" t="s">
        <v>399</v>
      </c>
      <c r="E92" s="198" t="s">
        <v>400</v>
      </c>
      <c r="F92" s="198"/>
      <c r="G92" s="62" t="s">
        <v>56</v>
      </c>
      <c r="H92" s="63">
        <v>0.20899999999999999</v>
      </c>
      <c r="I92" s="64">
        <v>28.33</v>
      </c>
      <c r="J92" s="64">
        <v>5.92</v>
      </c>
    </row>
    <row r="93" spans="1:10">
      <c r="A93" s="65"/>
      <c r="B93" s="15"/>
      <c r="C93" s="15"/>
      <c r="D93" s="65"/>
      <c r="E93" s="65" t="s">
        <v>378</v>
      </c>
      <c r="F93" s="66">
        <v>4.08</v>
      </c>
      <c r="G93" s="65" t="s">
        <v>379</v>
      </c>
      <c r="H93" s="66">
        <v>0</v>
      </c>
      <c r="I93" s="65" t="s">
        <v>380</v>
      </c>
      <c r="J93" s="66">
        <v>4.08</v>
      </c>
    </row>
    <row r="94" spans="1:10" ht="16.5" thickBot="1">
      <c r="A94" s="65"/>
      <c r="B94" s="15"/>
      <c r="C94" s="15"/>
      <c r="D94" s="65"/>
      <c r="E94" s="65" t="s">
        <v>381</v>
      </c>
      <c r="F94" s="66">
        <v>1.55</v>
      </c>
      <c r="G94" s="65"/>
      <c r="H94" s="196" t="s">
        <v>382</v>
      </c>
      <c r="I94" s="196"/>
      <c r="J94" s="66">
        <v>7.47</v>
      </c>
    </row>
    <row r="95" spans="1:10" ht="16.5" thickTop="1">
      <c r="A95" s="68"/>
      <c r="B95" s="77"/>
      <c r="C95" s="77"/>
      <c r="D95" s="68"/>
      <c r="E95" s="68"/>
      <c r="F95" s="68"/>
      <c r="G95" s="68"/>
      <c r="H95" s="68"/>
      <c r="I95" s="68"/>
      <c r="J95" s="68"/>
    </row>
    <row r="96" spans="1:10">
      <c r="A96" s="3" t="s">
        <v>76</v>
      </c>
      <c r="B96" s="5" t="s">
        <v>358</v>
      </c>
      <c r="C96" s="5" t="s">
        <v>359</v>
      </c>
      <c r="D96" s="3" t="s">
        <v>360</v>
      </c>
      <c r="E96" s="199" t="s">
        <v>361</v>
      </c>
      <c r="F96" s="199"/>
      <c r="G96" s="5" t="s">
        <v>362</v>
      </c>
      <c r="H96" s="4" t="s">
        <v>363</v>
      </c>
      <c r="I96" s="4" t="s">
        <v>364</v>
      </c>
      <c r="J96" s="4" t="s">
        <v>365</v>
      </c>
    </row>
    <row r="97" spans="1:10" ht="63">
      <c r="A97" s="9" t="s">
        <v>366</v>
      </c>
      <c r="B97" s="10" t="s">
        <v>77</v>
      </c>
      <c r="C97" s="10" t="s">
        <v>54</v>
      </c>
      <c r="D97" s="9" t="s">
        <v>78</v>
      </c>
      <c r="E97" s="200" t="s">
        <v>448</v>
      </c>
      <c r="F97" s="200"/>
      <c r="G97" s="10" t="s">
        <v>38</v>
      </c>
      <c r="H97" s="60">
        <v>1</v>
      </c>
      <c r="I97" s="11">
        <v>3.9</v>
      </c>
      <c r="J97" s="11">
        <v>3.9</v>
      </c>
    </row>
    <row r="98" spans="1:10" ht="31.5">
      <c r="A98" s="61" t="s">
        <v>369</v>
      </c>
      <c r="B98" s="62" t="s">
        <v>398</v>
      </c>
      <c r="C98" s="62" t="s">
        <v>54</v>
      </c>
      <c r="D98" s="61" t="s">
        <v>399</v>
      </c>
      <c r="E98" s="198" t="s">
        <v>400</v>
      </c>
      <c r="F98" s="198"/>
      <c r="G98" s="62" t="s">
        <v>56</v>
      </c>
      <c r="H98" s="63">
        <v>9.5100000000000004E-2</v>
      </c>
      <c r="I98" s="64">
        <v>28.33</v>
      </c>
      <c r="J98" s="64">
        <v>2.69</v>
      </c>
    </row>
    <row r="99" spans="1:10" ht="31.5">
      <c r="A99" s="61" t="s">
        <v>369</v>
      </c>
      <c r="B99" s="62" t="s">
        <v>468</v>
      </c>
      <c r="C99" s="62" t="s">
        <v>54</v>
      </c>
      <c r="D99" s="61" t="s">
        <v>469</v>
      </c>
      <c r="E99" s="198" t="s">
        <v>400</v>
      </c>
      <c r="F99" s="198"/>
      <c r="G99" s="62" t="s">
        <v>56</v>
      </c>
      <c r="H99" s="63">
        <v>3.3599999999999998E-2</v>
      </c>
      <c r="I99" s="64">
        <v>36.229999999999997</v>
      </c>
      <c r="J99" s="64">
        <v>1.21</v>
      </c>
    </row>
    <row r="100" spans="1:10">
      <c r="A100" s="65"/>
      <c r="B100" s="15"/>
      <c r="C100" s="15"/>
      <c r="D100" s="65"/>
      <c r="E100" s="65" t="s">
        <v>378</v>
      </c>
      <c r="F100" s="66">
        <v>2.76</v>
      </c>
      <c r="G100" s="65" t="s">
        <v>379</v>
      </c>
      <c r="H100" s="66">
        <v>0</v>
      </c>
      <c r="I100" s="65" t="s">
        <v>380</v>
      </c>
      <c r="J100" s="66">
        <v>2.76</v>
      </c>
    </row>
    <row r="101" spans="1:10" ht="16.5" thickBot="1">
      <c r="A101" s="65"/>
      <c r="B101" s="15"/>
      <c r="C101" s="15"/>
      <c r="D101" s="65"/>
      <c r="E101" s="65" t="s">
        <v>381</v>
      </c>
      <c r="F101" s="66">
        <v>1.02</v>
      </c>
      <c r="G101" s="65"/>
      <c r="H101" s="196" t="s">
        <v>382</v>
      </c>
      <c r="I101" s="196"/>
      <c r="J101" s="66">
        <v>4.92</v>
      </c>
    </row>
    <row r="102" spans="1:10" ht="16.5" thickTop="1">
      <c r="A102" s="68"/>
      <c r="B102" s="77"/>
      <c r="C102" s="77"/>
      <c r="D102" s="68"/>
      <c r="E102" s="68"/>
      <c r="F102" s="68"/>
      <c r="G102" s="68"/>
      <c r="H102" s="68"/>
      <c r="I102" s="68"/>
      <c r="J102" s="68"/>
    </row>
    <row r="103" spans="1:10">
      <c r="A103" s="3" t="s">
        <v>83</v>
      </c>
      <c r="B103" s="5" t="s">
        <v>358</v>
      </c>
      <c r="C103" s="5" t="s">
        <v>359</v>
      </c>
      <c r="D103" s="3" t="s">
        <v>360</v>
      </c>
      <c r="E103" s="199" t="s">
        <v>361</v>
      </c>
      <c r="F103" s="199"/>
      <c r="G103" s="5" t="s">
        <v>362</v>
      </c>
      <c r="H103" s="4" t="s">
        <v>363</v>
      </c>
      <c r="I103" s="4" t="s">
        <v>364</v>
      </c>
      <c r="J103" s="4" t="s">
        <v>365</v>
      </c>
    </row>
    <row r="104" spans="1:10" ht="94.5">
      <c r="A104" s="9" t="s">
        <v>366</v>
      </c>
      <c r="B104" s="10" t="s">
        <v>470</v>
      </c>
      <c r="C104" s="10" t="s">
        <v>350</v>
      </c>
      <c r="D104" s="9" t="s">
        <v>84</v>
      </c>
      <c r="E104" s="200" t="s">
        <v>471</v>
      </c>
      <c r="F104" s="200"/>
      <c r="G104" s="10" t="s">
        <v>38</v>
      </c>
      <c r="H104" s="60">
        <v>1</v>
      </c>
      <c r="I104" s="11">
        <v>314.56</v>
      </c>
      <c r="J104" s="11">
        <v>314.56</v>
      </c>
    </row>
    <row r="105" spans="1:10" ht="31.5">
      <c r="A105" s="61" t="s">
        <v>369</v>
      </c>
      <c r="B105" s="62" t="s">
        <v>398</v>
      </c>
      <c r="C105" s="62" t="s">
        <v>54</v>
      </c>
      <c r="D105" s="61" t="s">
        <v>399</v>
      </c>
      <c r="E105" s="198" t="s">
        <v>400</v>
      </c>
      <c r="F105" s="198"/>
      <c r="G105" s="62" t="s">
        <v>56</v>
      </c>
      <c r="H105" s="63">
        <v>5</v>
      </c>
      <c r="I105" s="64">
        <v>28.33</v>
      </c>
      <c r="J105" s="64">
        <v>141.65</v>
      </c>
    </row>
    <row r="106" spans="1:10" ht="31.5">
      <c r="A106" s="61" t="s">
        <v>369</v>
      </c>
      <c r="B106" s="62" t="s">
        <v>472</v>
      </c>
      <c r="C106" s="62" t="s">
        <v>54</v>
      </c>
      <c r="D106" s="61" t="s">
        <v>459</v>
      </c>
      <c r="E106" s="198" t="s">
        <v>400</v>
      </c>
      <c r="F106" s="198"/>
      <c r="G106" s="62" t="s">
        <v>56</v>
      </c>
      <c r="H106" s="63">
        <v>3.4</v>
      </c>
      <c r="I106" s="64">
        <v>37.26</v>
      </c>
      <c r="J106" s="64">
        <v>126.68</v>
      </c>
    </row>
    <row r="107" spans="1:10">
      <c r="A107" s="69" t="s">
        <v>387</v>
      </c>
      <c r="B107" s="70" t="s">
        <v>473</v>
      </c>
      <c r="C107" s="70" t="s">
        <v>54</v>
      </c>
      <c r="D107" s="69" t="s">
        <v>474</v>
      </c>
      <c r="E107" s="197" t="s">
        <v>390</v>
      </c>
      <c r="F107" s="197"/>
      <c r="G107" s="70" t="s">
        <v>475</v>
      </c>
      <c r="H107" s="71">
        <v>2.5000000000000001E-2</v>
      </c>
      <c r="I107" s="72">
        <v>70</v>
      </c>
      <c r="J107" s="72">
        <v>1.75</v>
      </c>
    </row>
    <row r="108" spans="1:10" ht="31.5">
      <c r="A108" s="69" t="s">
        <v>387</v>
      </c>
      <c r="B108" s="70" t="s">
        <v>476</v>
      </c>
      <c r="C108" s="70" t="s">
        <v>54</v>
      </c>
      <c r="D108" s="69" t="s">
        <v>477</v>
      </c>
      <c r="E108" s="197" t="s">
        <v>390</v>
      </c>
      <c r="F108" s="197"/>
      <c r="G108" s="70" t="s">
        <v>442</v>
      </c>
      <c r="H108" s="71">
        <v>34</v>
      </c>
      <c r="I108" s="72">
        <v>0.7</v>
      </c>
      <c r="J108" s="72">
        <v>23.8</v>
      </c>
    </row>
    <row r="109" spans="1:10" ht="31.5">
      <c r="A109" s="69" t="s">
        <v>387</v>
      </c>
      <c r="B109" s="70" t="s">
        <v>478</v>
      </c>
      <c r="C109" s="70" t="s">
        <v>54</v>
      </c>
      <c r="D109" s="69" t="s">
        <v>479</v>
      </c>
      <c r="E109" s="197" t="s">
        <v>390</v>
      </c>
      <c r="F109" s="197"/>
      <c r="G109" s="70" t="s">
        <v>475</v>
      </c>
      <c r="H109" s="71">
        <v>1.2E-2</v>
      </c>
      <c r="I109" s="72">
        <v>94.29</v>
      </c>
      <c r="J109" s="72">
        <v>1.1299999999999999</v>
      </c>
    </row>
    <row r="110" spans="1:10" ht="31.5">
      <c r="A110" s="69" t="s">
        <v>387</v>
      </c>
      <c r="B110" s="70" t="s">
        <v>480</v>
      </c>
      <c r="C110" s="70" t="s">
        <v>54</v>
      </c>
      <c r="D110" s="69" t="s">
        <v>481</v>
      </c>
      <c r="E110" s="197" t="s">
        <v>390</v>
      </c>
      <c r="F110" s="197"/>
      <c r="G110" s="70" t="s">
        <v>482</v>
      </c>
      <c r="H110" s="71">
        <v>5.1999999999999998E-2</v>
      </c>
      <c r="I110" s="72">
        <v>95.52</v>
      </c>
      <c r="J110" s="72">
        <v>4.96</v>
      </c>
    </row>
    <row r="111" spans="1:10">
      <c r="A111" s="69" t="s">
        <v>387</v>
      </c>
      <c r="B111" s="70" t="s">
        <v>483</v>
      </c>
      <c r="C111" s="70" t="s">
        <v>54</v>
      </c>
      <c r="D111" s="69" t="s">
        <v>484</v>
      </c>
      <c r="E111" s="197" t="s">
        <v>390</v>
      </c>
      <c r="F111" s="197"/>
      <c r="G111" s="70" t="s">
        <v>485</v>
      </c>
      <c r="H111" s="71">
        <v>22.12</v>
      </c>
      <c r="I111" s="72">
        <v>0.66</v>
      </c>
      <c r="J111" s="72">
        <v>14.59</v>
      </c>
    </row>
    <row r="112" spans="1:10">
      <c r="A112" s="65"/>
      <c r="B112" s="15"/>
      <c r="C112" s="15"/>
      <c r="D112" s="65"/>
      <c r="E112" s="65" t="s">
        <v>378</v>
      </c>
      <c r="F112" s="66">
        <v>194.17</v>
      </c>
      <c r="G112" s="65" t="s">
        <v>379</v>
      </c>
      <c r="H112" s="66">
        <v>0</v>
      </c>
      <c r="I112" s="65" t="s">
        <v>380</v>
      </c>
      <c r="J112" s="66">
        <v>194.17</v>
      </c>
    </row>
    <row r="113" spans="1:10" ht="16.5" thickBot="1">
      <c r="A113" s="65"/>
      <c r="B113" s="15"/>
      <c r="C113" s="15"/>
      <c r="D113" s="65"/>
      <c r="E113" s="65" t="s">
        <v>381</v>
      </c>
      <c r="F113" s="66">
        <v>82.85</v>
      </c>
      <c r="G113" s="65"/>
      <c r="H113" s="196" t="s">
        <v>382</v>
      </c>
      <c r="I113" s="196"/>
      <c r="J113" s="66">
        <v>397.41</v>
      </c>
    </row>
    <row r="114" spans="1:10" ht="16.5" thickTop="1">
      <c r="A114" s="68"/>
      <c r="B114" s="77"/>
      <c r="C114" s="77"/>
      <c r="D114" s="68"/>
      <c r="E114" s="68"/>
      <c r="F114" s="68"/>
      <c r="G114" s="68"/>
      <c r="H114" s="68"/>
      <c r="I114" s="68"/>
      <c r="J114" s="68"/>
    </row>
    <row r="115" spans="1:10">
      <c r="A115" s="3" t="s">
        <v>87</v>
      </c>
      <c r="B115" s="5" t="s">
        <v>358</v>
      </c>
      <c r="C115" s="5" t="s">
        <v>359</v>
      </c>
      <c r="D115" s="3" t="s">
        <v>360</v>
      </c>
      <c r="E115" s="199" t="s">
        <v>361</v>
      </c>
      <c r="F115" s="199"/>
      <c r="G115" s="5" t="s">
        <v>362</v>
      </c>
      <c r="H115" s="4" t="s">
        <v>363</v>
      </c>
      <c r="I115" s="4" t="s">
        <v>364</v>
      </c>
      <c r="J115" s="4" t="s">
        <v>365</v>
      </c>
    </row>
    <row r="116" spans="1:10" ht="189">
      <c r="A116" s="9" t="s">
        <v>366</v>
      </c>
      <c r="B116" s="10" t="s">
        <v>88</v>
      </c>
      <c r="C116" s="10" t="s">
        <v>54</v>
      </c>
      <c r="D116" s="9" t="s">
        <v>89</v>
      </c>
      <c r="E116" s="200" t="s">
        <v>471</v>
      </c>
      <c r="F116" s="200"/>
      <c r="G116" s="10" t="s">
        <v>449</v>
      </c>
      <c r="H116" s="60">
        <v>1</v>
      </c>
      <c r="I116" s="11">
        <v>722.41</v>
      </c>
      <c r="J116" s="11">
        <v>722.41</v>
      </c>
    </row>
    <row r="117" spans="1:10" ht="31.5">
      <c r="A117" s="61" t="s">
        <v>369</v>
      </c>
      <c r="B117" s="62" t="s">
        <v>398</v>
      </c>
      <c r="C117" s="62" t="s">
        <v>54</v>
      </c>
      <c r="D117" s="61" t="s">
        <v>399</v>
      </c>
      <c r="E117" s="198" t="s">
        <v>400</v>
      </c>
      <c r="F117" s="198"/>
      <c r="G117" s="62" t="s">
        <v>56</v>
      </c>
      <c r="H117" s="63">
        <v>2.2999999999999998</v>
      </c>
      <c r="I117" s="64">
        <v>28.33</v>
      </c>
      <c r="J117" s="64">
        <v>65.150000000000006</v>
      </c>
    </row>
    <row r="118" spans="1:10" ht="31.5">
      <c r="A118" s="61" t="s">
        <v>369</v>
      </c>
      <c r="B118" s="62" t="s">
        <v>486</v>
      </c>
      <c r="C118" s="62" t="s">
        <v>54</v>
      </c>
      <c r="D118" s="61" t="s">
        <v>487</v>
      </c>
      <c r="E118" s="198" t="s">
        <v>400</v>
      </c>
      <c r="F118" s="198"/>
      <c r="G118" s="62" t="s">
        <v>488</v>
      </c>
      <c r="H118" s="63">
        <v>3.3E-3</v>
      </c>
      <c r="I118" s="64">
        <v>600.37</v>
      </c>
      <c r="J118" s="64">
        <v>1.98</v>
      </c>
    </row>
    <row r="119" spans="1:10" ht="31.5">
      <c r="A119" s="61" t="s">
        <v>369</v>
      </c>
      <c r="B119" s="62" t="s">
        <v>489</v>
      </c>
      <c r="C119" s="62" t="s">
        <v>54</v>
      </c>
      <c r="D119" s="61" t="s">
        <v>490</v>
      </c>
      <c r="E119" s="198" t="s">
        <v>400</v>
      </c>
      <c r="F119" s="198"/>
      <c r="G119" s="62" t="s">
        <v>56</v>
      </c>
      <c r="H119" s="63">
        <v>4.8</v>
      </c>
      <c r="I119" s="64">
        <v>30.73</v>
      </c>
      <c r="J119" s="64">
        <v>147.5</v>
      </c>
    </row>
    <row r="120" spans="1:10" ht="31.5">
      <c r="A120" s="69" t="s">
        <v>387</v>
      </c>
      <c r="B120" s="70" t="s">
        <v>491</v>
      </c>
      <c r="C120" s="70" t="s">
        <v>36</v>
      </c>
      <c r="D120" s="69" t="s">
        <v>492</v>
      </c>
      <c r="E120" s="197" t="s">
        <v>390</v>
      </c>
      <c r="F120" s="197"/>
      <c r="G120" s="70" t="s">
        <v>38</v>
      </c>
      <c r="H120" s="71">
        <v>1</v>
      </c>
      <c r="I120" s="72">
        <v>504.7</v>
      </c>
      <c r="J120" s="72">
        <v>504.7</v>
      </c>
    </row>
    <row r="121" spans="1:10">
      <c r="A121" s="69" t="s">
        <v>387</v>
      </c>
      <c r="B121" s="70" t="s">
        <v>493</v>
      </c>
      <c r="C121" s="70" t="s">
        <v>54</v>
      </c>
      <c r="D121" s="69" t="s">
        <v>494</v>
      </c>
      <c r="E121" s="197" t="s">
        <v>390</v>
      </c>
      <c r="F121" s="197"/>
      <c r="G121" s="70" t="s">
        <v>485</v>
      </c>
      <c r="H121" s="71">
        <v>0.7</v>
      </c>
      <c r="I121" s="72">
        <v>4.41</v>
      </c>
      <c r="J121" s="72">
        <v>3.08</v>
      </c>
    </row>
    <row r="122" spans="1:10">
      <c r="A122" s="65"/>
      <c r="B122" s="15"/>
      <c r="C122" s="15"/>
      <c r="D122" s="65"/>
      <c r="E122" s="65" t="s">
        <v>378</v>
      </c>
      <c r="F122" s="66">
        <v>150.27000000000001</v>
      </c>
      <c r="G122" s="65" t="s">
        <v>379</v>
      </c>
      <c r="H122" s="66">
        <v>0</v>
      </c>
      <c r="I122" s="65" t="s">
        <v>380</v>
      </c>
      <c r="J122" s="66">
        <v>150.27000000000001</v>
      </c>
    </row>
    <row r="123" spans="1:10" ht="16.5" thickBot="1">
      <c r="A123" s="65"/>
      <c r="B123" s="15"/>
      <c r="C123" s="15"/>
      <c r="D123" s="65"/>
      <c r="E123" s="65" t="s">
        <v>381</v>
      </c>
      <c r="F123" s="66">
        <v>190.28</v>
      </c>
      <c r="G123" s="65"/>
      <c r="H123" s="196" t="s">
        <v>382</v>
      </c>
      <c r="I123" s="196"/>
      <c r="J123" s="66">
        <v>912.69</v>
      </c>
    </row>
    <row r="124" spans="1:10" ht="16.5" thickTop="1">
      <c r="A124" s="68"/>
      <c r="B124" s="77"/>
      <c r="C124" s="77"/>
      <c r="D124" s="68"/>
      <c r="E124" s="68"/>
      <c r="F124" s="68"/>
      <c r="G124" s="68"/>
      <c r="H124" s="68"/>
      <c r="I124" s="68"/>
      <c r="J124" s="68"/>
    </row>
    <row r="125" spans="1:10">
      <c r="A125" s="3" t="s">
        <v>94</v>
      </c>
      <c r="B125" s="5" t="s">
        <v>358</v>
      </c>
      <c r="C125" s="5" t="s">
        <v>359</v>
      </c>
      <c r="D125" s="3" t="s">
        <v>360</v>
      </c>
      <c r="E125" s="199" t="s">
        <v>361</v>
      </c>
      <c r="F125" s="199"/>
      <c r="G125" s="5" t="s">
        <v>362</v>
      </c>
      <c r="H125" s="4" t="s">
        <v>363</v>
      </c>
      <c r="I125" s="4" t="s">
        <v>364</v>
      </c>
      <c r="J125" s="4" t="s">
        <v>365</v>
      </c>
    </row>
    <row r="126" spans="1:10" ht="157.5">
      <c r="A126" s="9" t="s">
        <v>366</v>
      </c>
      <c r="B126" s="10" t="s">
        <v>95</v>
      </c>
      <c r="C126" s="10" t="s">
        <v>61</v>
      </c>
      <c r="D126" s="9" t="s">
        <v>96</v>
      </c>
      <c r="E126" s="200" t="s">
        <v>495</v>
      </c>
      <c r="F126" s="200"/>
      <c r="G126" s="10" t="s">
        <v>375</v>
      </c>
      <c r="H126" s="60">
        <v>1</v>
      </c>
      <c r="I126" s="11">
        <v>21.45</v>
      </c>
      <c r="J126" s="11">
        <v>21.45</v>
      </c>
    </row>
    <row r="127" spans="1:10" ht="31.5">
      <c r="A127" s="61" t="s">
        <v>369</v>
      </c>
      <c r="B127" s="62" t="s">
        <v>398</v>
      </c>
      <c r="C127" s="62" t="s">
        <v>54</v>
      </c>
      <c r="D127" s="61" t="s">
        <v>399</v>
      </c>
      <c r="E127" s="198" t="s">
        <v>400</v>
      </c>
      <c r="F127" s="198"/>
      <c r="G127" s="62" t="s">
        <v>56</v>
      </c>
      <c r="H127" s="63">
        <v>0.315</v>
      </c>
      <c r="I127" s="64">
        <v>28.33</v>
      </c>
      <c r="J127" s="64">
        <v>8.92</v>
      </c>
    </row>
    <row r="128" spans="1:10" ht="31.5">
      <c r="A128" s="61" t="s">
        <v>369</v>
      </c>
      <c r="B128" s="62" t="s">
        <v>496</v>
      </c>
      <c r="C128" s="62" t="s">
        <v>54</v>
      </c>
      <c r="D128" s="61" t="s">
        <v>497</v>
      </c>
      <c r="E128" s="198" t="s">
        <v>400</v>
      </c>
      <c r="F128" s="198"/>
      <c r="G128" s="62" t="s">
        <v>56</v>
      </c>
      <c r="H128" s="63">
        <v>0.34599999999999997</v>
      </c>
      <c r="I128" s="64">
        <v>36.22</v>
      </c>
      <c r="J128" s="64">
        <v>12.53</v>
      </c>
    </row>
    <row r="129" spans="1:10">
      <c r="A129" s="65"/>
      <c r="B129" s="15"/>
      <c r="C129" s="15"/>
      <c r="D129" s="65"/>
      <c r="E129" s="65" t="s">
        <v>378</v>
      </c>
      <c r="F129" s="66">
        <v>15.84</v>
      </c>
      <c r="G129" s="65" t="s">
        <v>379</v>
      </c>
      <c r="H129" s="66">
        <v>0</v>
      </c>
      <c r="I129" s="65" t="s">
        <v>380</v>
      </c>
      <c r="J129" s="66">
        <v>15.84</v>
      </c>
    </row>
    <row r="130" spans="1:10" ht="16.5" thickBot="1">
      <c r="A130" s="65"/>
      <c r="B130" s="15"/>
      <c r="C130" s="15"/>
      <c r="D130" s="65"/>
      <c r="E130" s="65" t="s">
        <v>381</v>
      </c>
      <c r="F130" s="66">
        <v>5.64</v>
      </c>
      <c r="G130" s="65"/>
      <c r="H130" s="196" t="s">
        <v>382</v>
      </c>
      <c r="I130" s="196"/>
      <c r="J130" s="66">
        <v>27.09</v>
      </c>
    </row>
    <row r="131" spans="1:10" ht="16.5" thickTop="1">
      <c r="A131" s="68"/>
      <c r="B131" s="77"/>
      <c r="C131" s="77"/>
      <c r="D131" s="68"/>
      <c r="E131" s="68"/>
      <c r="F131" s="68"/>
      <c r="G131" s="68"/>
      <c r="H131" s="68"/>
      <c r="I131" s="68"/>
      <c r="J131" s="68"/>
    </row>
    <row r="132" spans="1:10">
      <c r="A132" s="3" t="s">
        <v>97</v>
      </c>
      <c r="B132" s="5" t="s">
        <v>358</v>
      </c>
      <c r="C132" s="5" t="s">
        <v>359</v>
      </c>
      <c r="D132" s="3" t="s">
        <v>360</v>
      </c>
      <c r="E132" s="199" t="s">
        <v>361</v>
      </c>
      <c r="F132" s="199"/>
      <c r="G132" s="5" t="s">
        <v>362</v>
      </c>
      <c r="H132" s="4" t="s">
        <v>363</v>
      </c>
      <c r="I132" s="4" t="s">
        <v>364</v>
      </c>
      <c r="J132" s="4" t="s">
        <v>365</v>
      </c>
    </row>
    <row r="133" spans="1:10" ht="141.75">
      <c r="A133" s="9" t="s">
        <v>366</v>
      </c>
      <c r="B133" s="10" t="s">
        <v>98</v>
      </c>
      <c r="C133" s="10" t="s">
        <v>61</v>
      </c>
      <c r="D133" s="9" t="s">
        <v>99</v>
      </c>
      <c r="E133" s="200" t="s">
        <v>498</v>
      </c>
      <c r="F133" s="200"/>
      <c r="G133" s="10" t="s">
        <v>375</v>
      </c>
      <c r="H133" s="60">
        <v>1</v>
      </c>
      <c r="I133" s="11">
        <v>28.76</v>
      </c>
      <c r="J133" s="11">
        <v>28.76</v>
      </c>
    </row>
    <row r="134" spans="1:10" ht="31.5">
      <c r="A134" s="61" t="s">
        <v>369</v>
      </c>
      <c r="B134" s="62" t="s">
        <v>496</v>
      </c>
      <c r="C134" s="62" t="s">
        <v>54</v>
      </c>
      <c r="D134" s="61" t="s">
        <v>497</v>
      </c>
      <c r="E134" s="198" t="s">
        <v>400</v>
      </c>
      <c r="F134" s="198"/>
      <c r="G134" s="62" t="s">
        <v>56</v>
      </c>
      <c r="H134" s="63">
        <v>0.42499999999999999</v>
      </c>
      <c r="I134" s="64">
        <v>36.22</v>
      </c>
      <c r="J134" s="64">
        <v>15.39</v>
      </c>
    </row>
    <row r="135" spans="1:10" ht="31.5">
      <c r="A135" s="61" t="s">
        <v>369</v>
      </c>
      <c r="B135" s="62" t="s">
        <v>398</v>
      </c>
      <c r="C135" s="62" t="s">
        <v>54</v>
      </c>
      <c r="D135" s="61" t="s">
        <v>399</v>
      </c>
      <c r="E135" s="198" t="s">
        <v>400</v>
      </c>
      <c r="F135" s="198"/>
      <c r="G135" s="62" t="s">
        <v>56</v>
      </c>
      <c r="H135" s="63">
        <v>0.47199999999999998</v>
      </c>
      <c r="I135" s="64">
        <v>28.33</v>
      </c>
      <c r="J135" s="64">
        <v>13.37</v>
      </c>
    </row>
    <row r="136" spans="1:10">
      <c r="A136" s="65"/>
      <c r="B136" s="15"/>
      <c r="C136" s="15"/>
      <c r="D136" s="65"/>
      <c r="E136" s="65" t="s">
        <v>378</v>
      </c>
      <c r="F136" s="66">
        <v>21.12</v>
      </c>
      <c r="G136" s="65" t="s">
        <v>379</v>
      </c>
      <c r="H136" s="66">
        <v>0</v>
      </c>
      <c r="I136" s="65" t="s">
        <v>380</v>
      </c>
      <c r="J136" s="66">
        <v>21.12</v>
      </c>
    </row>
    <row r="137" spans="1:10" ht="16.5" thickBot="1">
      <c r="A137" s="65"/>
      <c r="B137" s="15"/>
      <c r="C137" s="15"/>
      <c r="D137" s="65"/>
      <c r="E137" s="65" t="s">
        <v>381</v>
      </c>
      <c r="F137" s="66">
        <v>7.57</v>
      </c>
      <c r="G137" s="65"/>
      <c r="H137" s="196" t="s">
        <v>382</v>
      </c>
      <c r="I137" s="196"/>
      <c r="J137" s="66">
        <v>36.33</v>
      </c>
    </row>
    <row r="138" spans="1:10" ht="16.5" thickTop="1">
      <c r="A138" s="68"/>
      <c r="B138" s="77"/>
      <c r="C138" s="77"/>
      <c r="D138" s="68"/>
      <c r="E138" s="68"/>
      <c r="F138" s="68"/>
      <c r="G138" s="68"/>
      <c r="H138" s="68"/>
      <c r="I138" s="68"/>
      <c r="J138" s="68"/>
    </row>
    <row r="139" spans="1:10">
      <c r="A139" s="3" t="s">
        <v>102</v>
      </c>
      <c r="B139" s="5" t="s">
        <v>358</v>
      </c>
      <c r="C139" s="5" t="s">
        <v>359</v>
      </c>
      <c r="D139" s="3" t="s">
        <v>360</v>
      </c>
      <c r="E139" s="199" t="s">
        <v>361</v>
      </c>
      <c r="F139" s="199"/>
      <c r="G139" s="5" t="s">
        <v>362</v>
      </c>
      <c r="H139" s="4" t="s">
        <v>363</v>
      </c>
      <c r="I139" s="4" t="s">
        <v>364</v>
      </c>
      <c r="J139" s="4" t="s">
        <v>365</v>
      </c>
    </row>
    <row r="140" spans="1:10" ht="78.75">
      <c r="A140" s="9" t="s">
        <v>366</v>
      </c>
      <c r="B140" s="10" t="s">
        <v>103</v>
      </c>
      <c r="C140" s="10" t="s">
        <v>104</v>
      </c>
      <c r="D140" s="9" t="s">
        <v>105</v>
      </c>
      <c r="E140" s="200" t="s">
        <v>499</v>
      </c>
      <c r="F140" s="200"/>
      <c r="G140" s="10" t="s">
        <v>106</v>
      </c>
      <c r="H140" s="60">
        <v>1</v>
      </c>
      <c r="I140" s="11">
        <v>133.52000000000001</v>
      </c>
      <c r="J140" s="11">
        <v>133.52000000000001</v>
      </c>
    </row>
    <row r="141" spans="1:10" ht="31.5">
      <c r="A141" s="61" t="s">
        <v>369</v>
      </c>
      <c r="B141" s="62" t="s">
        <v>500</v>
      </c>
      <c r="C141" s="62" t="s">
        <v>54</v>
      </c>
      <c r="D141" s="61" t="s">
        <v>501</v>
      </c>
      <c r="E141" s="198" t="s">
        <v>400</v>
      </c>
      <c r="F141" s="198"/>
      <c r="G141" s="62" t="s">
        <v>56</v>
      </c>
      <c r="H141" s="63">
        <v>2</v>
      </c>
      <c r="I141" s="64">
        <v>29.85</v>
      </c>
      <c r="J141" s="64">
        <v>59.7</v>
      </c>
    </row>
    <row r="142" spans="1:10" ht="31.5">
      <c r="A142" s="61" t="s">
        <v>369</v>
      </c>
      <c r="B142" s="62" t="s">
        <v>502</v>
      </c>
      <c r="C142" s="62" t="s">
        <v>54</v>
      </c>
      <c r="D142" s="61" t="s">
        <v>503</v>
      </c>
      <c r="E142" s="198" t="s">
        <v>400</v>
      </c>
      <c r="F142" s="198"/>
      <c r="G142" s="62" t="s">
        <v>56</v>
      </c>
      <c r="H142" s="63">
        <v>2</v>
      </c>
      <c r="I142" s="64">
        <v>36.909999999999997</v>
      </c>
      <c r="J142" s="64">
        <v>73.819999999999993</v>
      </c>
    </row>
    <row r="143" spans="1:10">
      <c r="A143" s="65"/>
      <c r="B143" s="15"/>
      <c r="C143" s="15"/>
      <c r="D143" s="65"/>
      <c r="E143" s="65" t="s">
        <v>378</v>
      </c>
      <c r="F143" s="66">
        <v>97.96</v>
      </c>
      <c r="G143" s="65" t="s">
        <v>379</v>
      </c>
      <c r="H143" s="66">
        <v>0</v>
      </c>
      <c r="I143" s="65" t="s">
        <v>380</v>
      </c>
      <c r="J143" s="66">
        <v>97.96</v>
      </c>
    </row>
    <row r="144" spans="1:10" ht="16.5" thickBot="1">
      <c r="A144" s="65"/>
      <c r="B144" s="15"/>
      <c r="C144" s="15"/>
      <c r="D144" s="65"/>
      <c r="E144" s="65" t="s">
        <v>381</v>
      </c>
      <c r="F144" s="66">
        <v>35.159999999999997</v>
      </c>
      <c r="G144" s="65"/>
      <c r="H144" s="196" t="s">
        <v>382</v>
      </c>
      <c r="I144" s="196"/>
      <c r="J144" s="66">
        <v>168.68</v>
      </c>
    </row>
    <row r="145" spans="1:10" ht="16.5" thickTop="1">
      <c r="A145" s="68"/>
      <c r="B145" s="77"/>
      <c r="C145" s="77"/>
      <c r="D145" s="68"/>
      <c r="E145" s="68"/>
      <c r="F145" s="68"/>
      <c r="G145" s="68"/>
      <c r="H145" s="68"/>
      <c r="I145" s="68"/>
      <c r="J145" s="68"/>
    </row>
    <row r="146" spans="1:10">
      <c r="A146" s="3" t="s">
        <v>107</v>
      </c>
      <c r="B146" s="5" t="s">
        <v>358</v>
      </c>
      <c r="C146" s="5" t="s">
        <v>359</v>
      </c>
      <c r="D146" s="3" t="s">
        <v>360</v>
      </c>
      <c r="E146" s="199" t="s">
        <v>361</v>
      </c>
      <c r="F146" s="199"/>
      <c r="G146" s="5" t="s">
        <v>362</v>
      </c>
      <c r="H146" s="4" t="s">
        <v>363</v>
      </c>
      <c r="I146" s="4" t="s">
        <v>364</v>
      </c>
      <c r="J146" s="4" t="s">
        <v>365</v>
      </c>
    </row>
    <row r="147" spans="1:10" ht="63">
      <c r="A147" s="9" t="s">
        <v>366</v>
      </c>
      <c r="B147" s="10" t="s">
        <v>108</v>
      </c>
      <c r="C147" s="10" t="s">
        <v>61</v>
      </c>
      <c r="D147" s="9" t="s">
        <v>109</v>
      </c>
      <c r="E147" s="200" t="s">
        <v>504</v>
      </c>
      <c r="F147" s="200"/>
      <c r="G147" s="10" t="s">
        <v>106</v>
      </c>
      <c r="H147" s="60">
        <v>1</v>
      </c>
      <c r="I147" s="11">
        <v>102.15</v>
      </c>
      <c r="J147" s="11">
        <v>102.15</v>
      </c>
    </row>
    <row r="148" spans="1:10" ht="31.5">
      <c r="A148" s="61" t="s">
        <v>369</v>
      </c>
      <c r="B148" s="62" t="s">
        <v>502</v>
      </c>
      <c r="C148" s="62" t="s">
        <v>54</v>
      </c>
      <c r="D148" s="61" t="s">
        <v>503</v>
      </c>
      <c r="E148" s="198" t="s">
        <v>400</v>
      </c>
      <c r="F148" s="198"/>
      <c r="G148" s="62" t="s">
        <v>56</v>
      </c>
      <c r="H148" s="63">
        <v>2</v>
      </c>
      <c r="I148" s="64">
        <v>36.909999999999997</v>
      </c>
      <c r="J148" s="64">
        <v>73.819999999999993</v>
      </c>
    </row>
    <row r="149" spans="1:10" ht="31.5">
      <c r="A149" s="61" t="s">
        <v>369</v>
      </c>
      <c r="B149" s="62" t="s">
        <v>398</v>
      </c>
      <c r="C149" s="62" t="s">
        <v>54</v>
      </c>
      <c r="D149" s="61" t="s">
        <v>399</v>
      </c>
      <c r="E149" s="198" t="s">
        <v>400</v>
      </c>
      <c r="F149" s="198"/>
      <c r="G149" s="62" t="s">
        <v>56</v>
      </c>
      <c r="H149" s="63">
        <v>1</v>
      </c>
      <c r="I149" s="64">
        <v>28.33</v>
      </c>
      <c r="J149" s="64">
        <v>28.33</v>
      </c>
    </row>
    <row r="150" spans="1:10">
      <c r="A150" s="65"/>
      <c r="B150" s="15"/>
      <c r="C150" s="15"/>
      <c r="D150" s="65"/>
      <c r="E150" s="65" t="s">
        <v>378</v>
      </c>
      <c r="F150" s="66">
        <v>75.59</v>
      </c>
      <c r="G150" s="65" t="s">
        <v>379</v>
      </c>
      <c r="H150" s="66">
        <v>0</v>
      </c>
      <c r="I150" s="65" t="s">
        <v>380</v>
      </c>
      <c r="J150" s="66">
        <v>75.59</v>
      </c>
    </row>
    <row r="151" spans="1:10" ht="16.5" thickBot="1">
      <c r="A151" s="65"/>
      <c r="B151" s="15"/>
      <c r="C151" s="15"/>
      <c r="D151" s="65"/>
      <c r="E151" s="65" t="s">
        <v>381</v>
      </c>
      <c r="F151" s="66">
        <v>26.9</v>
      </c>
      <c r="G151" s="65"/>
      <c r="H151" s="196" t="s">
        <v>382</v>
      </c>
      <c r="I151" s="196"/>
      <c r="J151" s="66">
        <v>129.05000000000001</v>
      </c>
    </row>
    <row r="152" spans="1:10" ht="16.5" thickTop="1">
      <c r="A152" s="68"/>
      <c r="B152" s="77"/>
      <c r="C152" s="77"/>
      <c r="D152" s="68"/>
      <c r="E152" s="68"/>
      <c r="F152" s="68"/>
      <c r="G152" s="68"/>
      <c r="H152" s="68"/>
      <c r="I152" s="68"/>
      <c r="J152" s="68"/>
    </row>
    <row r="153" spans="1:10">
      <c r="A153" s="3" t="s">
        <v>110</v>
      </c>
      <c r="B153" s="5" t="s">
        <v>358</v>
      </c>
      <c r="C153" s="5" t="s">
        <v>359</v>
      </c>
      <c r="D153" s="3" t="s">
        <v>360</v>
      </c>
      <c r="E153" s="199" t="s">
        <v>361</v>
      </c>
      <c r="F153" s="199"/>
      <c r="G153" s="5" t="s">
        <v>362</v>
      </c>
      <c r="H153" s="4" t="s">
        <v>363</v>
      </c>
      <c r="I153" s="4" t="s">
        <v>364</v>
      </c>
      <c r="J153" s="4" t="s">
        <v>365</v>
      </c>
    </row>
    <row r="154" spans="1:10" ht="63">
      <c r="A154" s="9" t="s">
        <v>366</v>
      </c>
      <c r="B154" s="10" t="s">
        <v>111</v>
      </c>
      <c r="C154" s="10" t="s">
        <v>61</v>
      </c>
      <c r="D154" s="9" t="s">
        <v>112</v>
      </c>
      <c r="E154" s="200" t="s">
        <v>504</v>
      </c>
      <c r="F154" s="200"/>
      <c r="G154" s="10" t="s">
        <v>106</v>
      </c>
      <c r="H154" s="60">
        <v>1</v>
      </c>
      <c r="I154" s="11">
        <v>102.15</v>
      </c>
      <c r="J154" s="11">
        <v>102.15</v>
      </c>
    </row>
    <row r="155" spans="1:10" ht="31.5">
      <c r="A155" s="61" t="s">
        <v>369</v>
      </c>
      <c r="B155" s="62" t="s">
        <v>398</v>
      </c>
      <c r="C155" s="62" t="s">
        <v>54</v>
      </c>
      <c r="D155" s="61" t="s">
        <v>399</v>
      </c>
      <c r="E155" s="198" t="s">
        <v>400</v>
      </c>
      <c r="F155" s="198"/>
      <c r="G155" s="62" t="s">
        <v>56</v>
      </c>
      <c r="H155" s="63">
        <v>1</v>
      </c>
      <c r="I155" s="64">
        <v>28.33</v>
      </c>
      <c r="J155" s="64">
        <v>28.33</v>
      </c>
    </row>
    <row r="156" spans="1:10" ht="31.5">
      <c r="A156" s="61" t="s">
        <v>369</v>
      </c>
      <c r="B156" s="62" t="s">
        <v>502</v>
      </c>
      <c r="C156" s="62" t="s">
        <v>54</v>
      </c>
      <c r="D156" s="61" t="s">
        <v>503</v>
      </c>
      <c r="E156" s="198" t="s">
        <v>400</v>
      </c>
      <c r="F156" s="198"/>
      <c r="G156" s="62" t="s">
        <v>56</v>
      </c>
      <c r="H156" s="63">
        <v>2</v>
      </c>
      <c r="I156" s="64">
        <v>36.909999999999997</v>
      </c>
      <c r="J156" s="64">
        <v>73.819999999999993</v>
      </c>
    </row>
    <row r="157" spans="1:10">
      <c r="A157" s="65"/>
      <c r="B157" s="15"/>
      <c r="C157" s="15"/>
      <c r="D157" s="65"/>
      <c r="E157" s="65" t="s">
        <v>378</v>
      </c>
      <c r="F157" s="66">
        <v>75.59</v>
      </c>
      <c r="G157" s="65" t="s">
        <v>379</v>
      </c>
      <c r="H157" s="66">
        <v>0</v>
      </c>
      <c r="I157" s="65" t="s">
        <v>380</v>
      </c>
      <c r="J157" s="66">
        <v>75.59</v>
      </c>
    </row>
    <row r="158" spans="1:10" ht="16.5" thickBot="1">
      <c r="A158" s="65"/>
      <c r="B158" s="15"/>
      <c r="C158" s="15"/>
      <c r="D158" s="65"/>
      <c r="E158" s="65" t="s">
        <v>381</v>
      </c>
      <c r="F158" s="66">
        <v>26.9</v>
      </c>
      <c r="G158" s="65"/>
      <c r="H158" s="196" t="s">
        <v>382</v>
      </c>
      <c r="I158" s="196"/>
      <c r="J158" s="66">
        <v>129.05000000000001</v>
      </c>
    </row>
    <row r="159" spans="1:10" ht="16.5" thickTop="1">
      <c r="A159" s="68"/>
      <c r="B159" s="77"/>
      <c r="C159" s="77"/>
      <c r="D159" s="68"/>
      <c r="E159" s="68"/>
      <c r="F159" s="68"/>
      <c r="G159" s="68"/>
      <c r="H159" s="68"/>
      <c r="I159" s="68"/>
      <c r="J159" s="68"/>
    </row>
    <row r="160" spans="1:10">
      <c r="A160" s="3" t="s">
        <v>113</v>
      </c>
      <c r="B160" s="5" t="s">
        <v>358</v>
      </c>
      <c r="C160" s="5" t="s">
        <v>359</v>
      </c>
      <c r="D160" s="3" t="s">
        <v>360</v>
      </c>
      <c r="E160" s="199" t="s">
        <v>361</v>
      </c>
      <c r="F160" s="199"/>
      <c r="G160" s="5" t="s">
        <v>362</v>
      </c>
      <c r="H160" s="4" t="s">
        <v>363</v>
      </c>
      <c r="I160" s="4" t="s">
        <v>364</v>
      </c>
      <c r="J160" s="4" t="s">
        <v>365</v>
      </c>
    </row>
    <row r="161" spans="1:10" ht="47.25">
      <c r="A161" s="9" t="s">
        <v>366</v>
      </c>
      <c r="B161" s="10" t="s">
        <v>114</v>
      </c>
      <c r="C161" s="10" t="s">
        <v>54</v>
      </c>
      <c r="D161" s="9" t="s">
        <v>115</v>
      </c>
      <c r="E161" s="200" t="s">
        <v>505</v>
      </c>
      <c r="F161" s="200"/>
      <c r="G161" s="10" t="s">
        <v>442</v>
      </c>
      <c r="H161" s="60">
        <v>1</v>
      </c>
      <c r="I161" s="11">
        <v>59.11</v>
      </c>
      <c r="J161" s="11">
        <v>59.11</v>
      </c>
    </row>
    <row r="162" spans="1:10" ht="31.5">
      <c r="A162" s="61" t="s">
        <v>369</v>
      </c>
      <c r="B162" s="62" t="s">
        <v>500</v>
      </c>
      <c r="C162" s="62" t="s">
        <v>54</v>
      </c>
      <c r="D162" s="61" t="s">
        <v>501</v>
      </c>
      <c r="E162" s="198" t="s">
        <v>400</v>
      </c>
      <c r="F162" s="198"/>
      <c r="G162" s="62" t="s">
        <v>56</v>
      </c>
      <c r="H162" s="63">
        <v>0.15659999999999999</v>
      </c>
      <c r="I162" s="64">
        <v>29.85</v>
      </c>
      <c r="J162" s="64">
        <v>4.67</v>
      </c>
    </row>
    <row r="163" spans="1:10" ht="31.5">
      <c r="A163" s="61" t="s">
        <v>369</v>
      </c>
      <c r="B163" s="62" t="s">
        <v>502</v>
      </c>
      <c r="C163" s="62" t="s">
        <v>54</v>
      </c>
      <c r="D163" s="61" t="s">
        <v>503</v>
      </c>
      <c r="E163" s="198" t="s">
        <v>400</v>
      </c>
      <c r="F163" s="198"/>
      <c r="G163" s="62" t="s">
        <v>56</v>
      </c>
      <c r="H163" s="63">
        <v>0.37580000000000002</v>
      </c>
      <c r="I163" s="64">
        <v>36.909999999999997</v>
      </c>
      <c r="J163" s="64">
        <v>13.87</v>
      </c>
    </row>
    <row r="164" spans="1:10" ht="47.25">
      <c r="A164" s="69" t="s">
        <v>387</v>
      </c>
      <c r="B164" s="70" t="s">
        <v>506</v>
      </c>
      <c r="C164" s="70" t="s">
        <v>54</v>
      </c>
      <c r="D164" s="69" t="s">
        <v>507</v>
      </c>
      <c r="E164" s="197" t="s">
        <v>390</v>
      </c>
      <c r="F164" s="197"/>
      <c r="G164" s="70" t="s">
        <v>442</v>
      </c>
      <c r="H164" s="71">
        <v>1</v>
      </c>
      <c r="I164" s="72">
        <v>40.57</v>
      </c>
      <c r="J164" s="72">
        <v>40.57</v>
      </c>
    </row>
    <row r="165" spans="1:10">
      <c r="A165" s="65"/>
      <c r="B165" s="15"/>
      <c r="C165" s="15"/>
      <c r="D165" s="65"/>
      <c r="E165" s="65" t="s">
        <v>378</v>
      </c>
      <c r="F165" s="66">
        <v>13.8</v>
      </c>
      <c r="G165" s="65" t="s">
        <v>379</v>
      </c>
      <c r="H165" s="66">
        <v>0</v>
      </c>
      <c r="I165" s="65" t="s">
        <v>380</v>
      </c>
      <c r="J165" s="66">
        <v>13.8</v>
      </c>
    </row>
    <row r="166" spans="1:10" ht="16.5" thickBot="1">
      <c r="A166" s="65"/>
      <c r="B166" s="15"/>
      <c r="C166" s="15"/>
      <c r="D166" s="65"/>
      <c r="E166" s="65" t="s">
        <v>381</v>
      </c>
      <c r="F166" s="66">
        <v>15.56</v>
      </c>
      <c r="G166" s="65"/>
      <c r="H166" s="196" t="s">
        <v>382</v>
      </c>
      <c r="I166" s="196"/>
      <c r="J166" s="66">
        <v>74.67</v>
      </c>
    </row>
    <row r="167" spans="1:10" ht="16.5" thickTop="1">
      <c r="A167" s="68"/>
      <c r="B167" s="77"/>
      <c r="C167" s="77"/>
      <c r="D167" s="68"/>
      <c r="E167" s="68"/>
      <c r="F167" s="68"/>
      <c r="G167" s="68"/>
      <c r="H167" s="68"/>
      <c r="I167" s="68"/>
      <c r="J167" s="68"/>
    </row>
    <row r="168" spans="1:10">
      <c r="A168" s="3" t="s">
        <v>116</v>
      </c>
      <c r="B168" s="5" t="s">
        <v>358</v>
      </c>
      <c r="C168" s="5" t="s">
        <v>359</v>
      </c>
      <c r="D168" s="3" t="s">
        <v>360</v>
      </c>
      <c r="E168" s="199" t="s">
        <v>361</v>
      </c>
      <c r="F168" s="199"/>
      <c r="G168" s="5" t="s">
        <v>362</v>
      </c>
      <c r="H168" s="4" t="s">
        <v>363</v>
      </c>
      <c r="I168" s="4" t="s">
        <v>364</v>
      </c>
      <c r="J168" s="4" t="s">
        <v>365</v>
      </c>
    </row>
    <row r="169" spans="1:10" ht="47.25">
      <c r="A169" s="9" t="s">
        <v>366</v>
      </c>
      <c r="B169" s="10" t="s">
        <v>117</v>
      </c>
      <c r="C169" s="10" t="s">
        <v>54</v>
      </c>
      <c r="D169" s="9" t="s">
        <v>118</v>
      </c>
      <c r="E169" s="200" t="s">
        <v>505</v>
      </c>
      <c r="F169" s="200"/>
      <c r="G169" s="10" t="s">
        <v>442</v>
      </c>
      <c r="H169" s="60">
        <v>1</v>
      </c>
      <c r="I169" s="11">
        <v>19.53</v>
      </c>
      <c r="J169" s="11">
        <v>19.53</v>
      </c>
    </row>
    <row r="170" spans="1:10" ht="47.25">
      <c r="A170" s="61" t="s">
        <v>369</v>
      </c>
      <c r="B170" s="62" t="s">
        <v>508</v>
      </c>
      <c r="C170" s="62" t="s">
        <v>54</v>
      </c>
      <c r="D170" s="61" t="s">
        <v>509</v>
      </c>
      <c r="E170" s="198" t="s">
        <v>505</v>
      </c>
      <c r="F170" s="198"/>
      <c r="G170" s="62" t="s">
        <v>442</v>
      </c>
      <c r="H170" s="63">
        <v>1</v>
      </c>
      <c r="I170" s="64">
        <v>12.84</v>
      </c>
      <c r="J170" s="64">
        <v>12.84</v>
      </c>
    </row>
    <row r="171" spans="1:10">
      <c r="A171" s="69" t="s">
        <v>387</v>
      </c>
      <c r="B171" s="70" t="s">
        <v>510</v>
      </c>
      <c r="C171" s="70" t="s">
        <v>54</v>
      </c>
      <c r="D171" s="69" t="s">
        <v>511</v>
      </c>
      <c r="E171" s="197" t="s">
        <v>390</v>
      </c>
      <c r="F171" s="197"/>
      <c r="G171" s="70" t="s">
        <v>442</v>
      </c>
      <c r="H171" s="71">
        <v>1</v>
      </c>
      <c r="I171" s="72">
        <v>6.69</v>
      </c>
      <c r="J171" s="72">
        <v>6.69</v>
      </c>
    </row>
    <row r="172" spans="1:10">
      <c r="A172" s="65"/>
      <c r="B172" s="15"/>
      <c r="C172" s="15"/>
      <c r="D172" s="65"/>
      <c r="E172" s="65" t="s">
        <v>378</v>
      </c>
      <c r="F172" s="66">
        <v>6.26</v>
      </c>
      <c r="G172" s="65" t="s">
        <v>379</v>
      </c>
      <c r="H172" s="66">
        <v>0</v>
      </c>
      <c r="I172" s="65" t="s">
        <v>380</v>
      </c>
      <c r="J172" s="66">
        <v>6.26</v>
      </c>
    </row>
    <row r="173" spans="1:10" ht="16.5" thickBot="1">
      <c r="A173" s="65"/>
      <c r="B173" s="15"/>
      <c r="C173" s="15"/>
      <c r="D173" s="65"/>
      <c r="E173" s="65" t="s">
        <v>381</v>
      </c>
      <c r="F173" s="66">
        <v>5.14</v>
      </c>
      <c r="G173" s="65"/>
      <c r="H173" s="196" t="s">
        <v>382</v>
      </c>
      <c r="I173" s="196"/>
      <c r="J173" s="66">
        <v>24.67</v>
      </c>
    </row>
    <row r="174" spans="1:10" ht="16.5" thickTop="1">
      <c r="A174" s="68"/>
      <c r="B174" s="77"/>
      <c r="C174" s="77"/>
      <c r="D174" s="68"/>
      <c r="E174" s="68"/>
      <c r="F174" s="68"/>
      <c r="G174" s="68"/>
      <c r="H174" s="68"/>
      <c r="I174" s="68"/>
      <c r="J174" s="68"/>
    </row>
    <row r="175" spans="1:10">
      <c r="A175" s="3" t="s">
        <v>123</v>
      </c>
      <c r="B175" s="5" t="s">
        <v>358</v>
      </c>
      <c r="C175" s="5" t="s">
        <v>359</v>
      </c>
      <c r="D175" s="3" t="s">
        <v>360</v>
      </c>
      <c r="E175" s="199" t="s">
        <v>361</v>
      </c>
      <c r="F175" s="199"/>
      <c r="G175" s="5" t="s">
        <v>362</v>
      </c>
      <c r="H175" s="4" t="s">
        <v>363</v>
      </c>
      <c r="I175" s="4" t="s">
        <v>364</v>
      </c>
      <c r="J175" s="4" t="s">
        <v>365</v>
      </c>
    </row>
    <row r="176" spans="1:10" ht="78.75">
      <c r="A176" s="9" t="s">
        <v>366</v>
      </c>
      <c r="B176" s="10" t="s">
        <v>124</v>
      </c>
      <c r="C176" s="10" t="s">
        <v>54</v>
      </c>
      <c r="D176" s="9" t="s">
        <v>125</v>
      </c>
      <c r="E176" s="200" t="s">
        <v>512</v>
      </c>
      <c r="F176" s="200"/>
      <c r="G176" s="10" t="s">
        <v>38</v>
      </c>
      <c r="H176" s="60">
        <v>1</v>
      </c>
      <c r="I176" s="11">
        <v>5.76</v>
      </c>
      <c r="J176" s="11">
        <v>5.76</v>
      </c>
    </row>
    <row r="177" spans="1:10" ht="47.25">
      <c r="A177" s="61" t="s">
        <v>369</v>
      </c>
      <c r="B177" s="62" t="s">
        <v>513</v>
      </c>
      <c r="C177" s="62" t="s">
        <v>54</v>
      </c>
      <c r="D177" s="61" t="s">
        <v>514</v>
      </c>
      <c r="E177" s="198" t="s">
        <v>400</v>
      </c>
      <c r="F177" s="198"/>
      <c r="G177" s="62" t="s">
        <v>482</v>
      </c>
      <c r="H177" s="63">
        <v>3.7000000000000002E-3</v>
      </c>
      <c r="I177" s="64">
        <v>680.9</v>
      </c>
      <c r="J177" s="64">
        <v>2.5099999999999998</v>
      </c>
    </row>
    <row r="178" spans="1:10" ht="31.5">
      <c r="A178" s="61" t="s">
        <v>369</v>
      </c>
      <c r="B178" s="62" t="s">
        <v>472</v>
      </c>
      <c r="C178" s="62" t="s">
        <v>54</v>
      </c>
      <c r="D178" s="61" t="s">
        <v>459</v>
      </c>
      <c r="E178" s="198" t="s">
        <v>400</v>
      </c>
      <c r="F178" s="198"/>
      <c r="G178" s="62" t="s">
        <v>56</v>
      </c>
      <c r="H178" s="63">
        <v>6.8099999999999994E-2</v>
      </c>
      <c r="I178" s="64">
        <v>37.26</v>
      </c>
      <c r="J178" s="64">
        <v>2.5299999999999998</v>
      </c>
    </row>
    <row r="179" spans="1:10" ht="31.5">
      <c r="A179" s="61" t="s">
        <v>369</v>
      </c>
      <c r="B179" s="62" t="s">
        <v>398</v>
      </c>
      <c r="C179" s="62" t="s">
        <v>54</v>
      </c>
      <c r="D179" s="61" t="s">
        <v>399</v>
      </c>
      <c r="E179" s="198" t="s">
        <v>400</v>
      </c>
      <c r="F179" s="198"/>
      <c r="G179" s="62" t="s">
        <v>56</v>
      </c>
      <c r="H179" s="63">
        <v>2.5499999999999998E-2</v>
      </c>
      <c r="I179" s="64">
        <v>28.33</v>
      </c>
      <c r="J179" s="64">
        <v>0.72</v>
      </c>
    </row>
    <row r="180" spans="1:10">
      <c r="A180" s="65"/>
      <c r="B180" s="15"/>
      <c r="C180" s="15"/>
      <c r="D180" s="65"/>
      <c r="E180" s="65" t="s">
        <v>378</v>
      </c>
      <c r="F180" s="66">
        <v>3.21</v>
      </c>
      <c r="G180" s="65" t="s">
        <v>379</v>
      </c>
      <c r="H180" s="66">
        <v>0</v>
      </c>
      <c r="I180" s="65" t="s">
        <v>380</v>
      </c>
      <c r="J180" s="66">
        <v>3.21</v>
      </c>
    </row>
    <row r="181" spans="1:10" ht="16.5" thickBot="1">
      <c r="A181" s="65"/>
      <c r="B181" s="15"/>
      <c r="C181" s="15"/>
      <c r="D181" s="65"/>
      <c r="E181" s="65" t="s">
        <v>381</v>
      </c>
      <c r="F181" s="66">
        <v>1.51</v>
      </c>
      <c r="G181" s="65"/>
      <c r="H181" s="196" t="s">
        <v>382</v>
      </c>
      <c r="I181" s="196"/>
      <c r="J181" s="66">
        <v>7.27</v>
      </c>
    </row>
    <row r="182" spans="1:10" ht="16.5" thickTop="1">
      <c r="A182" s="68"/>
      <c r="B182" s="77"/>
      <c r="C182" s="77"/>
      <c r="D182" s="68"/>
      <c r="E182" s="68"/>
      <c r="F182" s="68"/>
      <c r="G182" s="68"/>
      <c r="H182" s="68"/>
      <c r="I182" s="68"/>
      <c r="J182" s="68"/>
    </row>
    <row r="183" spans="1:10">
      <c r="A183" s="3" t="s">
        <v>126</v>
      </c>
      <c r="B183" s="5" t="s">
        <v>358</v>
      </c>
      <c r="C183" s="5" t="s">
        <v>359</v>
      </c>
      <c r="D183" s="3" t="s">
        <v>360</v>
      </c>
      <c r="E183" s="199" t="s">
        <v>361</v>
      </c>
      <c r="F183" s="199"/>
      <c r="G183" s="5" t="s">
        <v>362</v>
      </c>
      <c r="H183" s="4" t="s">
        <v>363</v>
      </c>
      <c r="I183" s="4" t="s">
        <v>364</v>
      </c>
      <c r="J183" s="4" t="s">
        <v>365</v>
      </c>
    </row>
    <row r="184" spans="1:10" ht="63">
      <c r="A184" s="9" t="s">
        <v>366</v>
      </c>
      <c r="B184" s="10" t="s">
        <v>127</v>
      </c>
      <c r="C184" s="10" t="s">
        <v>54</v>
      </c>
      <c r="D184" s="9" t="s">
        <v>128</v>
      </c>
      <c r="E184" s="200" t="s">
        <v>512</v>
      </c>
      <c r="F184" s="200"/>
      <c r="G184" s="10" t="s">
        <v>38</v>
      </c>
      <c r="H184" s="60">
        <v>1</v>
      </c>
      <c r="I184" s="11">
        <v>55.75</v>
      </c>
      <c r="J184" s="11">
        <v>55.75</v>
      </c>
    </row>
    <row r="185" spans="1:10" ht="47.25">
      <c r="A185" s="61" t="s">
        <v>369</v>
      </c>
      <c r="B185" s="62" t="s">
        <v>515</v>
      </c>
      <c r="C185" s="62" t="s">
        <v>54</v>
      </c>
      <c r="D185" s="61" t="s">
        <v>516</v>
      </c>
      <c r="E185" s="198" t="s">
        <v>400</v>
      </c>
      <c r="F185" s="198"/>
      <c r="G185" s="62" t="s">
        <v>482</v>
      </c>
      <c r="H185" s="63">
        <v>3.7600000000000001E-2</v>
      </c>
      <c r="I185" s="64">
        <v>749.23</v>
      </c>
      <c r="J185" s="64">
        <v>28.17</v>
      </c>
    </row>
    <row r="186" spans="1:10" ht="31.5">
      <c r="A186" s="61" t="s">
        <v>369</v>
      </c>
      <c r="B186" s="62" t="s">
        <v>398</v>
      </c>
      <c r="C186" s="62" t="s">
        <v>54</v>
      </c>
      <c r="D186" s="61" t="s">
        <v>399</v>
      </c>
      <c r="E186" s="198" t="s">
        <v>400</v>
      </c>
      <c r="F186" s="198"/>
      <c r="G186" s="62" t="s">
        <v>56</v>
      </c>
      <c r="H186" s="63">
        <v>0.21099999999999999</v>
      </c>
      <c r="I186" s="64">
        <v>28.33</v>
      </c>
      <c r="J186" s="64">
        <v>5.97</v>
      </c>
    </row>
    <row r="187" spans="1:10" ht="31.5">
      <c r="A187" s="61" t="s">
        <v>369</v>
      </c>
      <c r="B187" s="62" t="s">
        <v>472</v>
      </c>
      <c r="C187" s="62" t="s">
        <v>54</v>
      </c>
      <c r="D187" s="61" t="s">
        <v>459</v>
      </c>
      <c r="E187" s="198" t="s">
        <v>400</v>
      </c>
      <c r="F187" s="198"/>
      <c r="G187" s="62" t="s">
        <v>56</v>
      </c>
      <c r="H187" s="63">
        <v>0.57999999999999996</v>
      </c>
      <c r="I187" s="64">
        <v>37.26</v>
      </c>
      <c r="J187" s="64">
        <v>21.61</v>
      </c>
    </row>
    <row r="188" spans="1:10">
      <c r="A188" s="65"/>
      <c r="B188" s="15"/>
      <c r="C188" s="15"/>
      <c r="D188" s="65"/>
      <c r="E188" s="65" t="s">
        <v>378</v>
      </c>
      <c r="F188" s="66">
        <v>28.71</v>
      </c>
      <c r="G188" s="65" t="s">
        <v>379</v>
      </c>
      <c r="H188" s="66">
        <v>0</v>
      </c>
      <c r="I188" s="65" t="s">
        <v>380</v>
      </c>
      <c r="J188" s="66">
        <v>28.71</v>
      </c>
    </row>
    <row r="189" spans="1:10" ht="16.5" thickBot="1">
      <c r="A189" s="65"/>
      <c r="B189" s="15"/>
      <c r="C189" s="15"/>
      <c r="D189" s="65"/>
      <c r="E189" s="65" t="s">
        <v>381</v>
      </c>
      <c r="F189" s="66">
        <v>14.68</v>
      </c>
      <c r="G189" s="65"/>
      <c r="H189" s="196" t="s">
        <v>382</v>
      </c>
      <c r="I189" s="196"/>
      <c r="J189" s="66">
        <v>70.430000000000007</v>
      </c>
    </row>
    <row r="190" spans="1:10" ht="16.5" thickTop="1">
      <c r="A190" s="68"/>
      <c r="B190" s="77"/>
      <c r="C190" s="77"/>
      <c r="D190" s="68"/>
      <c r="E190" s="68"/>
      <c r="F190" s="68"/>
      <c r="G190" s="68"/>
      <c r="H190" s="68"/>
      <c r="I190" s="68"/>
      <c r="J190" s="68"/>
    </row>
    <row r="191" spans="1:10">
      <c r="A191" s="3" t="s">
        <v>131</v>
      </c>
      <c r="B191" s="5" t="s">
        <v>358</v>
      </c>
      <c r="C191" s="5" t="s">
        <v>359</v>
      </c>
      <c r="D191" s="3" t="s">
        <v>360</v>
      </c>
      <c r="E191" s="199" t="s">
        <v>361</v>
      </c>
      <c r="F191" s="199"/>
      <c r="G191" s="5" t="s">
        <v>362</v>
      </c>
      <c r="H191" s="4" t="s">
        <v>363</v>
      </c>
      <c r="I191" s="4" t="s">
        <v>364</v>
      </c>
      <c r="J191" s="4" t="s">
        <v>365</v>
      </c>
    </row>
    <row r="192" spans="1:10" ht="204.75">
      <c r="A192" s="9" t="s">
        <v>366</v>
      </c>
      <c r="B192" s="10" t="s">
        <v>132</v>
      </c>
      <c r="C192" s="10" t="s">
        <v>54</v>
      </c>
      <c r="D192" s="9" t="s">
        <v>133</v>
      </c>
      <c r="E192" s="200" t="s">
        <v>512</v>
      </c>
      <c r="F192" s="200"/>
      <c r="G192" s="10" t="s">
        <v>38</v>
      </c>
      <c r="H192" s="60">
        <v>1</v>
      </c>
      <c r="I192" s="11">
        <v>78.459999999999994</v>
      </c>
      <c r="J192" s="11">
        <v>78.459999999999994</v>
      </c>
    </row>
    <row r="193" spans="1:10" ht="31.5">
      <c r="A193" s="61" t="s">
        <v>369</v>
      </c>
      <c r="B193" s="62" t="s">
        <v>450</v>
      </c>
      <c r="C193" s="62" t="s">
        <v>54</v>
      </c>
      <c r="D193" s="61" t="s">
        <v>451</v>
      </c>
      <c r="E193" s="198" t="s">
        <v>400</v>
      </c>
      <c r="F193" s="198"/>
      <c r="G193" s="62" t="s">
        <v>56</v>
      </c>
      <c r="H193" s="63">
        <v>0.69699999999999995</v>
      </c>
      <c r="I193" s="64">
        <v>39.32</v>
      </c>
      <c r="J193" s="64">
        <v>27.4</v>
      </c>
    </row>
    <row r="194" spans="1:10" ht="31.5">
      <c r="A194" s="61" t="s">
        <v>369</v>
      </c>
      <c r="B194" s="62" t="s">
        <v>398</v>
      </c>
      <c r="C194" s="62" t="s">
        <v>54</v>
      </c>
      <c r="D194" s="61" t="s">
        <v>399</v>
      </c>
      <c r="E194" s="198" t="s">
        <v>400</v>
      </c>
      <c r="F194" s="198"/>
      <c r="G194" s="62" t="s">
        <v>56</v>
      </c>
      <c r="H194" s="63">
        <v>0.31380000000000002</v>
      </c>
      <c r="I194" s="64">
        <v>28.33</v>
      </c>
      <c r="J194" s="64">
        <v>8.8800000000000008</v>
      </c>
    </row>
    <row r="195" spans="1:10">
      <c r="A195" s="69" t="s">
        <v>387</v>
      </c>
      <c r="B195" s="70" t="s">
        <v>517</v>
      </c>
      <c r="C195" s="70" t="s">
        <v>54</v>
      </c>
      <c r="D195" s="69" t="s">
        <v>518</v>
      </c>
      <c r="E195" s="197" t="s">
        <v>390</v>
      </c>
      <c r="F195" s="197"/>
      <c r="G195" s="70" t="s">
        <v>485</v>
      </c>
      <c r="H195" s="71">
        <v>6.85</v>
      </c>
      <c r="I195" s="72">
        <v>1.43</v>
      </c>
      <c r="J195" s="72">
        <v>9.7899999999999991</v>
      </c>
    </row>
    <row r="196" spans="1:10" ht="94.5">
      <c r="A196" s="69" t="s">
        <v>387</v>
      </c>
      <c r="B196" s="70" t="s">
        <v>519</v>
      </c>
      <c r="C196" s="70" t="s">
        <v>350</v>
      </c>
      <c r="D196" s="69" t="s">
        <v>520</v>
      </c>
      <c r="E196" s="197" t="s">
        <v>390</v>
      </c>
      <c r="F196" s="197"/>
      <c r="G196" s="70" t="s">
        <v>38</v>
      </c>
      <c r="H196" s="71">
        <v>1.0798000000000001</v>
      </c>
      <c r="I196" s="72">
        <v>30</v>
      </c>
      <c r="J196" s="72">
        <v>32.39</v>
      </c>
    </row>
    <row r="197" spans="1:10">
      <c r="A197" s="65"/>
      <c r="B197" s="15"/>
      <c r="C197" s="15"/>
      <c r="D197" s="65"/>
      <c r="E197" s="65" t="s">
        <v>378</v>
      </c>
      <c r="F197" s="66">
        <v>27.33</v>
      </c>
      <c r="G197" s="65" t="s">
        <v>379</v>
      </c>
      <c r="H197" s="66">
        <v>0</v>
      </c>
      <c r="I197" s="65" t="s">
        <v>380</v>
      </c>
      <c r="J197" s="66">
        <v>27.33</v>
      </c>
    </row>
    <row r="198" spans="1:10" ht="16.5" thickBot="1">
      <c r="A198" s="65"/>
      <c r="B198" s="15"/>
      <c r="C198" s="15"/>
      <c r="D198" s="65"/>
      <c r="E198" s="65" t="s">
        <v>381</v>
      </c>
      <c r="F198" s="66">
        <v>20.66</v>
      </c>
      <c r="G198" s="65"/>
      <c r="H198" s="196" t="s">
        <v>382</v>
      </c>
      <c r="I198" s="196"/>
      <c r="J198" s="66">
        <v>99.12</v>
      </c>
    </row>
    <row r="199" spans="1:10" ht="16.5" thickTop="1">
      <c r="A199" s="68"/>
      <c r="B199" s="77"/>
      <c r="C199" s="77"/>
      <c r="D199" s="68"/>
      <c r="E199" s="68"/>
      <c r="F199" s="68"/>
      <c r="G199" s="68"/>
      <c r="H199" s="68"/>
      <c r="I199" s="68"/>
      <c r="J199" s="68"/>
    </row>
    <row r="200" spans="1:10">
      <c r="A200" s="3" t="s">
        <v>134</v>
      </c>
      <c r="B200" s="5" t="s">
        <v>358</v>
      </c>
      <c r="C200" s="5" t="s">
        <v>359</v>
      </c>
      <c r="D200" s="3" t="s">
        <v>360</v>
      </c>
      <c r="E200" s="199" t="s">
        <v>361</v>
      </c>
      <c r="F200" s="199"/>
      <c r="G200" s="5" t="s">
        <v>362</v>
      </c>
      <c r="H200" s="4" t="s">
        <v>363</v>
      </c>
      <c r="I200" s="4" t="s">
        <v>364</v>
      </c>
      <c r="J200" s="4" t="s">
        <v>365</v>
      </c>
    </row>
    <row r="201" spans="1:10">
      <c r="A201" s="9" t="s">
        <v>366</v>
      </c>
      <c r="B201" s="10" t="s">
        <v>135</v>
      </c>
      <c r="C201" s="10" t="s">
        <v>70</v>
      </c>
      <c r="D201" s="9" t="s">
        <v>521</v>
      </c>
      <c r="E201" s="200" t="s">
        <v>452</v>
      </c>
      <c r="F201" s="200"/>
      <c r="G201" s="10" t="s">
        <v>137</v>
      </c>
      <c r="H201" s="60">
        <v>1</v>
      </c>
      <c r="I201" s="11">
        <v>74.3</v>
      </c>
      <c r="J201" s="11">
        <v>74.3</v>
      </c>
    </row>
    <row r="202" spans="1:10" ht="31.5">
      <c r="A202" s="3" t="s">
        <v>453</v>
      </c>
      <c r="B202" s="5" t="s">
        <v>358</v>
      </c>
      <c r="C202" s="5" t="s">
        <v>359</v>
      </c>
      <c r="D202" s="3" t="s">
        <v>436</v>
      </c>
      <c r="E202" s="4" t="s">
        <v>454</v>
      </c>
      <c r="F202" s="203" t="s">
        <v>455</v>
      </c>
      <c r="G202" s="203"/>
      <c r="H202" s="203"/>
      <c r="I202" s="203"/>
      <c r="J202" s="4" t="s">
        <v>456</v>
      </c>
    </row>
    <row r="203" spans="1:10">
      <c r="A203" s="69" t="s">
        <v>366</v>
      </c>
      <c r="B203" s="70">
        <v>88256</v>
      </c>
      <c r="C203" s="70" t="s">
        <v>54</v>
      </c>
      <c r="D203" s="69" t="s">
        <v>451</v>
      </c>
      <c r="E203" s="71">
        <v>0.4</v>
      </c>
      <c r="F203" s="69"/>
      <c r="G203" s="69"/>
      <c r="H203" s="69"/>
      <c r="I203" s="74" t="s">
        <v>522</v>
      </c>
      <c r="J203" s="74" t="s">
        <v>523</v>
      </c>
    </row>
    <row r="204" spans="1:10">
      <c r="A204" s="69" t="s">
        <v>366</v>
      </c>
      <c r="B204" s="70">
        <v>88316</v>
      </c>
      <c r="C204" s="70" t="s">
        <v>54</v>
      </c>
      <c r="D204" s="69" t="s">
        <v>399</v>
      </c>
      <c r="E204" s="71">
        <v>0.4</v>
      </c>
      <c r="F204" s="69"/>
      <c r="G204" s="69"/>
      <c r="H204" s="69"/>
      <c r="I204" s="74" t="s">
        <v>457</v>
      </c>
      <c r="J204" s="74" t="s">
        <v>524</v>
      </c>
    </row>
    <row r="205" spans="1:10">
      <c r="A205" s="188"/>
      <c r="B205" s="188"/>
      <c r="C205" s="188"/>
      <c r="D205" s="188"/>
      <c r="E205" s="188"/>
      <c r="F205" s="188" t="s">
        <v>462</v>
      </c>
      <c r="G205" s="188"/>
      <c r="H205" s="188"/>
      <c r="I205" s="188"/>
      <c r="J205" s="17">
        <v>27.05</v>
      </c>
    </row>
    <row r="206" spans="1:10">
      <c r="A206" s="188"/>
      <c r="B206" s="188"/>
      <c r="C206" s="188"/>
      <c r="D206" s="188"/>
      <c r="E206" s="188"/>
      <c r="F206" s="188" t="s">
        <v>463</v>
      </c>
      <c r="G206" s="188"/>
      <c r="H206" s="188"/>
      <c r="I206" s="188"/>
      <c r="J206" s="17">
        <v>27.05</v>
      </c>
    </row>
    <row r="207" spans="1:10">
      <c r="A207" s="188"/>
      <c r="B207" s="188"/>
      <c r="C207" s="188"/>
      <c r="D207" s="188"/>
      <c r="E207" s="188"/>
      <c r="F207" s="188" t="s">
        <v>464</v>
      </c>
      <c r="G207" s="188"/>
      <c r="H207" s="188"/>
      <c r="I207" s="188"/>
      <c r="J207" s="75">
        <v>1</v>
      </c>
    </row>
    <row r="208" spans="1:10">
      <c r="A208" s="188"/>
      <c r="B208" s="188"/>
      <c r="C208" s="188"/>
      <c r="D208" s="188"/>
      <c r="E208" s="188"/>
      <c r="F208" s="188" t="s">
        <v>465</v>
      </c>
      <c r="G208" s="188"/>
      <c r="H208" s="188"/>
      <c r="I208" s="188"/>
      <c r="J208" s="17">
        <v>27.05</v>
      </c>
    </row>
    <row r="209" spans="1:10">
      <c r="A209" s="3" t="s">
        <v>525</v>
      </c>
      <c r="B209" s="5" t="s">
        <v>358</v>
      </c>
      <c r="C209" s="5" t="s">
        <v>359</v>
      </c>
      <c r="D209" s="3" t="s">
        <v>526</v>
      </c>
      <c r="E209" s="4" t="s">
        <v>454</v>
      </c>
      <c r="F209" s="4" t="s">
        <v>527</v>
      </c>
      <c r="G209" s="203" t="s">
        <v>528</v>
      </c>
      <c r="H209" s="203"/>
      <c r="I209" s="203"/>
      <c r="J209" s="4" t="s">
        <v>455</v>
      </c>
    </row>
    <row r="210" spans="1:10" ht="31.5">
      <c r="A210" s="69" t="s">
        <v>387</v>
      </c>
      <c r="B210" s="70" t="s">
        <v>529</v>
      </c>
      <c r="C210" s="70" t="s">
        <v>530</v>
      </c>
      <c r="D210" s="69" t="s">
        <v>531</v>
      </c>
      <c r="E210" s="71">
        <v>1.05</v>
      </c>
      <c r="F210" s="70" t="s">
        <v>146</v>
      </c>
      <c r="G210" s="202" t="s">
        <v>532</v>
      </c>
      <c r="H210" s="202"/>
      <c r="I210" s="197"/>
      <c r="J210" s="74" t="s">
        <v>533</v>
      </c>
    </row>
    <row r="211" spans="1:10">
      <c r="A211" s="188"/>
      <c r="B211" s="188"/>
      <c r="C211" s="188"/>
      <c r="D211" s="188"/>
      <c r="E211" s="188"/>
      <c r="F211" s="188" t="s">
        <v>534</v>
      </c>
      <c r="G211" s="188"/>
      <c r="H211" s="188"/>
      <c r="I211" s="188"/>
      <c r="J211" s="17">
        <v>47.25</v>
      </c>
    </row>
    <row r="212" spans="1:10">
      <c r="A212" s="65"/>
      <c r="B212" s="15"/>
      <c r="C212" s="15"/>
      <c r="D212" s="65"/>
      <c r="E212" s="65" t="s">
        <v>378</v>
      </c>
      <c r="F212" s="66">
        <v>19.98</v>
      </c>
      <c r="G212" s="65" t="s">
        <v>379</v>
      </c>
      <c r="H212" s="66">
        <v>0.01</v>
      </c>
      <c r="I212" s="65" t="s">
        <v>380</v>
      </c>
      <c r="J212" s="66">
        <v>19.988</v>
      </c>
    </row>
    <row r="213" spans="1:10" ht="16.5" thickBot="1">
      <c r="A213" s="65"/>
      <c r="B213" s="15"/>
      <c r="C213" s="15"/>
      <c r="D213" s="65"/>
      <c r="E213" s="65" t="s">
        <v>381</v>
      </c>
      <c r="F213" s="66">
        <v>19.57</v>
      </c>
      <c r="G213" s="65"/>
      <c r="H213" s="196" t="s">
        <v>382</v>
      </c>
      <c r="I213" s="196"/>
      <c r="J213" s="66">
        <v>93.87</v>
      </c>
    </row>
    <row r="214" spans="1:10" ht="16.5" thickTop="1">
      <c r="A214" s="68"/>
      <c r="B214" s="77"/>
      <c r="C214" s="77"/>
      <c r="D214" s="68"/>
      <c r="E214" s="68"/>
      <c r="F214" s="68"/>
      <c r="G214" s="68"/>
      <c r="H214" s="68"/>
      <c r="I214" s="68"/>
      <c r="J214" s="68"/>
    </row>
    <row r="215" spans="1:10">
      <c r="A215" s="3" t="s">
        <v>140</v>
      </c>
      <c r="B215" s="5" t="s">
        <v>358</v>
      </c>
      <c r="C215" s="5" t="s">
        <v>359</v>
      </c>
      <c r="D215" s="3" t="s">
        <v>360</v>
      </c>
      <c r="E215" s="199" t="s">
        <v>361</v>
      </c>
      <c r="F215" s="199"/>
      <c r="G215" s="5" t="s">
        <v>362</v>
      </c>
      <c r="H215" s="4" t="s">
        <v>363</v>
      </c>
      <c r="I215" s="4" t="s">
        <v>364</v>
      </c>
      <c r="J215" s="4" t="s">
        <v>365</v>
      </c>
    </row>
    <row r="216" spans="1:10" ht="141.75">
      <c r="A216" s="9" t="s">
        <v>366</v>
      </c>
      <c r="B216" s="10" t="s">
        <v>141</v>
      </c>
      <c r="C216" s="10" t="s">
        <v>54</v>
      </c>
      <c r="D216" s="9" t="s">
        <v>142</v>
      </c>
      <c r="E216" s="200" t="s">
        <v>535</v>
      </c>
      <c r="F216" s="200"/>
      <c r="G216" s="10" t="s">
        <v>38</v>
      </c>
      <c r="H216" s="60">
        <v>1</v>
      </c>
      <c r="I216" s="11">
        <v>80.8</v>
      </c>
      <c r="J216" s="11">
        <v>80.8</v>
      </c>
    </row>
    <row r="217" spans="1:10" ht="31.5">
      <c r="A217" s="61" t="s">
        <v>369</v>
      </c>
      <c r="B217" s="62" t="s">
        <v>398</v>
      </c>
      <c r="C217" s="62" t="s">
        <v>54</v>
      </c>
      <c r="D217" s="61" t="s">
        <v>399</v>
      </c>
      <c r="E217" s="198" t="s">
        <v>400</v>
      </c>
      <c r="F217" s="198"/>
      <c r="G217" s="62" t="s">
        <v>56</v>
      </c>
      <c r="H217" s="63">
        <v>0.1308</v>
      </c>
      <c r="I217" s="64">
        <v>28.33</v>
      </c>
      <c r="J217" s="64">
        <v>3.7</v>
      </c>
    </row>
    <row r="218" spans="1:10" ht="31.5">
      <c r="A218" s="61" t="s">
        <v>369</v>
      </c>
      <c r="B218" s="62" t="s">
        <v>450</v>
      </c>
      <c r="C218" s="62" t="s">
        <v>54</v>
      </c>
      <c r="D218" s="61" t="s">
        <v>451</v>
      </c>
      <c r="E218" s="198" t="s">
        <v>400</v>
      </c>
      <c r="F218" s="198"/>
      <c r="G218" s="62" t="s">
        <v>56</v>
      </c>
      <c r="H218" s="63">
        <v>0.25369999999999998</v>
      </c>
      <c r="I218" s="64">
        <v>39.32</v>
      </c>
      <c r="J218" s="64">
        <v>9.9700000000000006</v>
      </c>
    </row>
    <row r="219" spans="1:10" ht="141.75">
      <c r="A219" s="69" t="s">
        <v>387</v>
      </c>
      <c r="B219" s="70" t="s">
        <v>536</v>
      </c>
      <c r="C219" s="70" t="s">
        <v>350</v>
      </c>
      <c r="D219" s="69" t="s">
        <v>537</v>
      </c>
      <c r="E219" s="197" t="s">
        <v>390</v>
      </c>
      <c r="F219" s="197"/>
      <c r="G219" s="70" t="s">
        <v>38</v>
      </c>
      <c r="H219" s="71">
        <v>1.06</v>
      </c>
      <c r="I219" s="72">
        <v>43</v>
      </c>
      <c r="J219" s="72">
        <v>45.58</v>
      </c>
    </row>
    <row r="220" spans="1:10">
      <c r="A220" s="69" t="s">
        <v>387</v>
      </c>
      <c r="B220" s="70" t="s">
        <v>538</v>
      </c>
      <c r="C220" s="70" t="s">
        <v>54</v>
      </c>
      <c r="D220" s="69" t="s">
        <v>539</v>
      </c>
      <c r="E220" s="197" t="s">
        <v>390</v>
      </c>
      <c r="F220" s="197"/>
      <c r="G220" s="70" t="s">
        <v>485</v>
      </c>
      <c r="H220" s="71">
        <v>9.1325000000000003</v>
      </c>
      <c r="I220" s="72">
        <v>2.36</v>
      </c>
      <c r="J220" s="72">
        <v>21.55</v>
      </c>
    </row>
    <row r="221" spans="1:10">
      <c r="A221" s="65"/>
      <c r="B221" s="15"/>
      <c r="C221" s="15"/>
      <c r="D221" s="65"/>
      <c r="E221" s="65" t="s">
        <v>378</v>
      </c>
      <c r="F221" s="66">
        <v>10.26</v>
      </c>
      <c r="G221" s="65" t="s">
        <v>379</v>
      </c>
      <c r="H221" s="66">
        <v>0</v>
      </c>
      <c r="I221" s="65" t="s">
        <v>380</v>
      </c>
      <c r="J221" s="66">
        <v>10.26</v>
      </c>
    </row>
    <row r="222" spans="1:10" ht="16.5" thickBot="1">
      <c r="A222" s="65"/>
      <c r="B222" s="15"/>
      <c r="C222" s="15"/>
      <c r="D222" s="65"/>
      <c r="E222" s="65" t="s">
        <v>381</v>
      </c>
      <c r="F222" s="66">
        <v>21.28</v>
      </c>
      <c r="G222" s="65"/>
      <c r="H222" s="196" t="s">
        <v>382</v>
      </c>
      <c r="I222" s="196"/>
      <c r="J222" s="66">
        <v>102.08</v>
      </c>
    </row>
    <row r="223" spans="1:10" ht="16.5" thickTop="1">
      <c r="A223" s="68"/>
      <c r="B223" s="77"/>
      <c r="C223" s="77"/>
      <c r="D223" s="68"/>
      <c r="E223" s="68"/>
      <c r="F223" s="68"/>
      <c r="G223" s="68"/>
      <c r="H223" s="68"/>
      <c r="I223" s="68"/>
      <c r="J223" s="68"/>
    </row>
    <row r="224" spans="1:10">
      <c r="A224" s="3" t="s">
        <v>143</v>
      </c>
      <c r="B224" s="5" t="s">
        <v>358</v>
      </c>
      <c r="C224" s="5" t="s">
        <v>359</v>
      </c>
      <c r="D224" s="3" t="s">
        <v>360</v>
      </c>
      <c r="E224" s="199" t="s">
        <v>361</v>
      </c>
      <c r="F224" s="199"/>
      <c r="G224" s="5" t="s">
        <v>362</v>
      </c>
      <c r="H224" s="4" t="s">
        <v>363</v>
      </c>
      <c r="I224" s="4" t="s">
        <v>364</v>
      </c>
      <c r="J224" s="4" t="s">
        <v>365</v>
      </c>
    </row>
    <row r="225" spans="1:10" ht="94.5">
      <c r="A225" s="9" t="s">
        <v>366</v>
      </c>
      <c r="B225" s="10" t="s">
        <v>144</v>
      </c>
      <c r="C225" s="10" t="s">
        <v>54</v>
      </c>
      <c r="D225" s="9" t="s">
        <v>145</v>
      </c>
      <c r="E225" s="200" t="s">
        <v>535</v>
      </c>
      <c r="F225" s="200"/>
      <c r="G225" s="10" t="s">
        <v>146</v>
      </c>
      <c r="H225" s="60">
        <v>1</v>
      </c>
      <c r="I225" s="11">
        <v>119.97</v>
      </c>
      <c r="J225" s="11">
        <v>119.97</v>
      </c>
    </row>
    <row r="226" spans="1:10" ht="31.5">
      <c r="A226" s="61" t="s">
        <v>369</v>
      </c>
      <c r="B226" s="62" t="s">
        <v>489</v>
      </c>
      <c r="C226" s="62" t="s">
        <v>54</v>
      </c>
      <c r="D226" s="61" t="s">
        <v>490</v>
      </c>
      <c r="E226" s="198" t="s">
        <v>400</v>
      </c>
      <c r="F226" s="198"/>
      <c r="G226" s="62" t="s">
        <v>56</v>
      </c>
      <c r="H226" s="63">
        <v>0.54700000000000004</v>
      </c>
      <c r="I226" s="64">
        <v>30.73</v>
      </c>
      <c r="J226" s="64">
        <v>16.8</v>
      </c>
    </row>
    <row r="227" spans="1:10" ht="31.5">
      <c r="A227" s="61" t="s">
        <v>369</v>
      </c>
      <c r="B227" s="62" t="s">
        <v>398</v>
      </c>
      <c r="C227" s="62" t="s">
        <v>54</v>
      </c>
      <c r="D227" s="61" t="s">
        <v>399</v>
      </c>
      <c r="E227" s="198" t="s">
        <v>400</v>
      </c>
      <c r="F227" s="198"/>
      <c r="G227" s="62" t="s">
        <v>56</v>
      </c>
      <c r="H227" s="63">
        <v>0.27300000000000002</v>
      </c>
      <c r="I227" s="64">
        <v>28.33</v>
      </c>
      <c r="J227" s="64">
        <v>7.73</v>
      </c>
    </row>
    <row r="228" spans="1:10">
      <c r="A228" s="69" t="s">
        <v>387</v>
      </c>
      <c r="B228" s="70" t="s">
        <v>538</v>
      </c>
      <c r="C228" s="70" t="s">
        <v>54</v>
      </c>
      <c r="D228" s="69" t="s">
        <v>539</v>
      </c>
      <c r="E228" s="197" t="s">
        <v>390</v>
      </c>
      <c r="F228" s="197"/>
      <c r="G228" s="70" t="s">
        <v>485</v>
      </c>
      <c r="H228" s="71">
        <v>1.29</v>
      </c>
      <c r="I228" s="72">
        <v>2.36</v>
      </c>
      <c r="J228" s="72">
        <v>3.04</v>
      </c>
    </row>
    <row r="229" spans="1:10" ht="31.5">
      <c r="A229" s="69" t="s">
        <v>387</v>
      </c>
      <c r="B229" s="70" t="s">
        <v>540</v>
      </c>
      <c r="C229" s="70" t="s">
        <v>54</v>
      </c>
      <c r="D229" s="69" t="s">
        <v>541</v>
      </c>
      <c r="E229" s="197" t="s">
        <v>390</v>
      </c>
      <c r="F229" s="197"/>
      <c r="G229" s="70" t="s">
        <v>146</v>
      </c>
      <c r="H229" s="71">
        <v>1</v>
      </c>
      <c r="I229" s="72">
        <v>92.4</v>
      </c>
      <c r="J229" s="72">
        <v>92.4</v>
      </c>
    </row>
    <row r="230" spans="1:10">
      <c r="A230" s="65"/>
      <c r="B230" s="15"/>
      <c r="C230" s="15"/>
      <c r="D230" s="65"/>
      <c r="E230" s="65" t="s">
        <v>378</v>
      </c>
      <c r="F230" s="66">
        <v>17.27</v>
      </c>
      <c r="G230" s="65" t="s">
        <v>379</v>
      </c>
      <c r="H230" s="66">
        <v>0</v>
      </c>
      <c r="I230" s="65" t="s">
        <v>380</v>
      </c>
      <c r="J230" s="66">
        <v>17.27</v>
      </c>
    </row>
    <row r="231" spans="1:10" ht="16.5" thickBot="1">
      <c r="A231" s="65"/>
      <c r="B231" s="15"/>
      <c r="C231" s="15"/>
      <c r="D231" s="65"/>
      <c r="E231" s="65" t="s">
        <v>381</v>
      </c>
      <c r="F231" s="66">
        <v>31.6</v>
      </c>
      <c r="G231" s="65"/>
      <c r="H231" s="196" t="s">
        <v>382</v>
      </c>
      <c r="I231" s="196"/>
      <c r="J231" s="66">
        <v>151.57</v>
      </c>
    </row>
    <row r="232" spans="1:10" ht="16.5" thickTop="1">
      <c r="A232" s="68"/>
      <c r="B232" s="77"/>
      <c r="C232" s="77"/>
      <c r="D232" s="68"/>
      <c r="E232" s="68"/>
      <c r="F232" s="68"/>
      <c r="G232" s="68"/>
      <c r="H232" s="68"/>
      <c r="I232" s="68"/>
      <c r="J232" s="68"/>
    </row>
    <row r="233" spans="1:10">
      <c r="A233" s="3" t="s">
        <v>149</v>
      </c>
      <c r="B233" s="5" t="s">
        <v>358</v>
      </c>
      <c r="C233" s="5" t="s">
        <v>359</v>
      </c>
      <c r="D233" s="3" t="s">
        <v>360</v>
      </c>
      <c r="E233" s="199" t="s">
        <v>361</v>
      </c>
      <c r="F233" s="199"/>
      <c r="G233" s="5" t="s">
        <v>362</v>
      </c>
      <c r="H233" s="4" t="s">
        <v>363</v>
      </c>
      <c r="I233" s="4" t="s">
        <v>364</v>
      </c>
      <c r="J233" s="4" t="s">
        <v>365</v>
      </c>
    </row>
    <row r="234" spans="1:10" ht="126">
      <c r="A234" s="9" t="s">
        <v>366</v>
      </c>
      <c r="B234" s="10" t="s">
        <v>150</v>
      </c>
      <c r="C234" s="10" t="s">
        <v>70</v>
      </c>
      <c r="D234" s="9" t="s">
        <v>151</v>
      </c>
      <c r="E234" s="200" t="s">
        <v>452</v>
      </c>
      <c r="F234" s="200"/>
      <c r="G234" s="10" t="s">
        <v>38</v>
      </c>
      <c r="H234" s="60">
        <v>1</v>
      </c>
      <c r="I234" s="11">
        <v>8.1</v>
      </c>
      <c r="J234" s="11">
        <v>8.1</v>
      </c>
    </row>
    <row r="235" spans="1:10" ht="31.5">
      <c r="A235" s="3" t="s">
        <v>453</v>
      </c>
      <c r="B235" s="5" t="s">
        <v>358</v>
      </c>
      <c r="C235" s="5" t="s">
        <v>359</v>
      </c>
      <c r="D235" s="3" t="s">
        <v>436</v>
      </c>
      <c r="E235" s="4" t="s">
        <v>454</v>
      </c>
      <c r="F235" s="203" t="s">
        <v>455</v>
      </c>
      <c r="G235" s="203"/>
      <c r="H235" s="203"/>
      <c r="I235" s="203"/>
      <c r="J235" s="4" t="s">
        <v>456</v>
      </c>
    </row>
    <row r="236" spans="1:10">
      <c r="A236" s="69" t="s">
        <v>366</v>
      </c>
      <c r="B236" s="70">
        <v>88316</v>
      </c>
      <c r="C236" s="70" t="s">
        <v>54</v>
      </c>
      <c r="D236" s="69" t="s">
        <v>399</v>
      </c>
      <c r="E236" s="71">
        <v>0.24444440000000001</v>
      </c>
      <c r="F236" s="69"/>
      <c r="G236" s="69"/>
      <c r="H236" s="69"/>
      <c r="I236" s="74" t="s">
        <v>457</v>
      </c>
      <c r="J236" s="74" t="s">
        <v>542</v>
      </c>
    </row>
    <row r="237" spans="1:10">
      <c r="A237" s="188"/>
      <c r="B237" s="188"/>
      <c r="C237" s="188"/>
      <c r="D237" s="188"/>
      <c r="E237" s="188"/>
      <c r="F237" s="188" t="s">
        <v>462</v>
      </c>
      <c r="G237" s="188"/>
      <c r="H237" s="188"/>
      <c r="I237" s="188"/>
      <c r="J237" s="17">
        <v>6.92</v>
      </c>
    </row>
    <row r="238" spans="1:10">
      <c r="A238" s="188"/>
      <c r="B238" s="188"/>
      <c r="C238" s="188"/>
      <c r="D238" s="188"/>
      <c r="E238" s="188"/>
      <c r="F238" s="188" t="s">
        <v>463</v>
      </c>
      <c r="G238" s="188"/>
      <c r="H238" s="188"/>
      <c r="I238" s="188"/>
      <c r="J238" s="17">
        <v>6.92</v>
      </c>
    </row>
    <row r="239" spans="1:10">
      <c r="A239" s="188"/>
      <c r="B239" s="188"/>
      <c r="C239" s="188"/>
      <c r="D239" s="188"/>
      <c r="E239" s="188"/>
      <c r="F239" s="188" t="s">
        <v>464</v>
      </c>
      <c r="G239" s="188"/>
      <c r="H239" s="188"/>
      <c r="I239" s="188"/>
      <c r="J239" s="75">
        <v>1</v>
      </c>
    </row>
    <row r="240" spans="1:10">
      <c r="A240" s="188"/>
      <c r="B240" s="188"/>
      <c r="C240" s="188"/>
      <c r="D240" s="188"/>
      <c r="E240" s="188"/>
      <c r="F240" s="188" t="s">
        <v>465</v>
      </c>
      <c r="G240" s="188"/>
      <c r="H240" s="188"/>
      <c r="I240" s="188"/>
      <c r="J240" s="17">
        <v>6.92</v>
      </c>
    </row>
    <row r="241" spans="1:10">
      <c r="A241" s="3" t="s">
        <v>525</v>
      </c>
      <c r="B241" s="5" t="s">
        <v>358</v>
      </c>
      <c r="C241" s="5" t="s">
        <v>359</v>
      </c>
      <c r="D241" s="3" t="s">
        <v>526</v>
      </c>
      <c r="E241" s="4" t="s">
        <v>454</v>
      </c>
      <c r="F241" s="4" t="s">
        <v>527</v>
      </c>
      <c r="G241" s="203" t="s">
        <v>528</v>
      </c>
      <c r="H241" s="203"/>
      <c r="I241" s="203"/>
      <c r="J241" s="4" t="s">
        <v>455</v>
      </c>
    </row>
    <row r="242" spans="1:10">
      <c r="A242" s="69" t="s">
        <v>387</v>
      </c>
      <c r="B242" s="70">
        <v>34357</v>
      </c>
      <c r="C242" s="70" t="s">
        <v>54</v>
      </c>
      <c r="D242" s="69" t="s">
        <v>543</v>
      </c>
      <c r="E242" s="71">
        <v>0.25</v>
      </c>
      <c r="F242" s="70" t="s">
        <v>485</v>
      </c>
      <c r="G242" s="202" t="s">
        <v>544</v>
      </c>
      <c r="H242" s="202"/>
      <c r="I242" s="197"/>
      <c r="J242" s="74" t="s">
        <v>545</v>
      </c>
    </row>
    <row r="243" spans="1:10">
      <c r="A243" s="69" t="s">
        <v>387</v>
      </c>
      <c r="B243" s="70">
        <v>13</v>
      </c>
      <c r="C243" s="70" t="s">
        <v>54</v>
      </c>
      <c r="D243" s="69" t="s">
        <v>546</v>
      </c>
      <c r="E243" s="71">
        <v>2.5500000000000002E-3</v>
      </c>
      <c r="F243" s="70" t="s">
        <v>485</v>
      </c>
      <c r="G243" s="202" t="s">
        <v>547</v>
      </c>
      <c r="H243" s="202"/>
      <c r="I243" s="197"/>
      <c r="J243" s="74" t="s">
        <v>548</v>
      </c>
    </row>
    <row r="244" spans="1:10">
      <c r="A244" s="188"/>
      <c r="B244" s="188"/>
      <c r="C244" s="188"/>
      <c r="D244" s="188"/>
      <c r="E244" s="188"/>
      <c r="F244" s="188" t="s">
        <v>534</v>
      </c>
      <c r="G244" s="188"/>
      <c r="H244" s="188"/>
      <c r="I244" s="188"/>
      <c r="J244" s="17">
        <v>1.18</v>
      </c>
    </row>
    <row r="245" spans="1:10">
      <c r="A245" s="65"/>
      <c r="B245" s="15"/>
      <c r="C245" s="15"/>
      <c r="D245" s="65"/>
      <c r="E245" s="65" t="s">
        <v>378</v>
      </c>
      <c r="F245" s="66">
        <v>4.7699999999999996</v>
      </c>
      <c r="G245" s="65" t="s">
        <v>379</v>
      </c>
      <c r="H245" s="66">
        <v>0.01</v>
      </c>
      <c r="I245" s="65" t="s">
        <v>380</v>
      </c>
      <c r="J245" s="66">
        <v>4.7788880200000001</v>
      </c>
    </row>
    <row r="246" spans="1:10">
      <c r="A246" s="65"/>
      <c r="B246" s="15"/>
      <c r="C246" s="15"/>
      <c r="D246" s="65"/>
      <c r="E246" s="65" t="s">
        <v>381</v>
      </c>
      <c r="F246" s="66">
        <v>2.13</v>
      </c>
      <c r="G246" s="65"/>
      <c r="H246" s="196" t="s">
        <v>382</v>
      </c>
      <c r="I246" s="196"/>
      <c r="J246" s="66">
        <v>10.23</v>
      </c>
    </row>
    <row r="247" spans="1:10">
      <c r="A247" s="189" t="s">
        <v>466</v>
      </c>
      <c r="B247" s="189"/>
      <c r="C247" s="189"/>
      <c r="D247" s="189"/>
      <c r="E247" s="189"/>
      <c r="F247" s="189"/>
      <c r="G247" s="189"/>
      <c r="H247" s="189"/>
      <c r="I247" s="189"/>
      <c r="J247" s="189"/>
    </row>
    <row r="248" spans="1:10" ht="16.5" thickBot="1">
      <c r="A248" s="204" t="s">
        <v>549</v>
      </c>
      <c r="B248" s="204"/>
      <c r="C248" s="204"/>
      <c r="D248" s="204"/>
      <c r="E248" s="204"/>
      <c r="F248" s="204"/>
      <c r="G248" s="204"/>
      <c r="H248" s="204"/>
      <c r="I248" s="204"/>
      <c r="J248" s="204"/>
    </row>
    <row r="249" spans="1:10" ht="16.5" thickTop="1">
      <c r="A249" s="68"/>
      <c r="B249" s="77"/>
      <c r="C249" s="77"/>
      <c r="D249" s="68"/>
      <c r="E249" s="68"/>
      <c r="F249" s="68"/>
      <c r="G249" s="68"/>
      <c r="H249" s="68"/>
      <c r="I249" s="68"/>
      <c r="J249" s="68"/>
    </row>
    <row r="250" spans="1:10">
      <c r="A250" s="3" t="s">
        <v>154</v>
      </c>
      <c r="B250" s="5" t="s">
        <v>358</v>
      </c>
      <c r="C250" s="5" t="s">
        <v>359</v>
      </c>
      <c r="D250" s="3" t="s">
        <v>360</v>
      </c>
      <c r="E250" s="199" t="s">
        <v>361</v>
      </c>
      <c r="F250" s="199"/>
      <c r="G250" s="5" t="s">
        <v>362</v>
      </c>
      <c r="H250" s="4" t="s">
        <v>363</v>
      </c>
      <c r="I250" s="4" t="s">
        <v>364</v>
      </c>
      <c r="J250" s="4" t="s">
        <v>365</v>
      </c>
    </row>
    <row r="251" spans="1:10" ht="141.75">
      <c r="A251" s="9" t="s">
        <v>366</v>
      </c>
      <c r="B251" s="10" t="s">
        <v>155</v>
      </c>
      <c r="C251" s="10" t="s">
        <v>54</v>
      </c>
      <c r="D251" s="9" t="s">
        <v>156</v>
      </c>
      <c r="E251" s="200" t="s">
        <v>512</v>
      </c>
      <c r="F251" s="200"/>
      <c r="G251" s="10" t="s">
        <v>38</v>
      </c>
      <c r="H251" s="60">
        <v>1</v>
      </c>
      <c r="I251" s="11">
        <v>84.94</v>
      </c>
      <c r="J251" s="11">
        <v>84.94</v>
      </c>
    </row>
    <row r="252" spans="1:10" ht="31.5">
      <c r="A252" s="61" t="s">
        <v>369</v>
      </c>
      <c r="B252" s="62" t="s">
        <v>550</v>
      </c>
      <c r="C252" s="62" t="s">
        <v>54</v>
      </c>
      <c r="D252" s="61" t="s">
        <v>551</v>
      </c>
      <c r="E252" s="198" t="s">
        <v>400</v>
      </c>
      <c r="F252" s="198"/>
      <c r="G252" s="62" t="s">
        <v>56</v>
      </c>
      <c r="H252" s="63">
        <v>0.47860000000000003</v>
      </c>
      <c r="I252" s="64">
        <v>39.130000000000003</v>
      </c>
      <c r="J252" s="64">
        <v>18.72</v>
      </c>
    </row>
    <row r="253" spans="1:10" ht="31.5">
      <c r="A253" s="61" t="s">
        <v>369</v>
      </c>
      <c r="B253" s="62" t="s">
        <v>398</v>
      </c>
      <c r="C253" s="62" t="s">
        <v>54</v>
      </c>
      <c r="D253" s="61" t="s">
        <v>399</v>
      </c>
      <c r="E253" s="198" t="s">
        <v>400</v>
      </c>
      <c r="F253" s="198"/>
      <c r="G253" s="62" t="s">
        <v>56</v>
      </c>
      <c r="H253" s="63">
        <v>0.47860000000000003</v>
      </c>
      <c r="I253" s="64">
        <v>28.33</v>
      </c>
      <c r="J253" s="64">
        <v>13.55</v>
      </c>
    </row>
    <row r="254" spans="1:10" ht="47.25">
      <c r="A254" s="69" t="s">
        <v>387</v>
      </c>
      <c r="B254" s="70" t="s">
        <v>552</v>
      </c>
      <c r="C254" s="70" t="s">
        <v>54</v>
      </c>
      <c r="D254" s="69" t="s">
        <v>553</v>
      </c>
      <c r="E254" s="197" t="s">
        <v>390</v>
      </c>
      <c r="F254" s="197"/>
      <c r="G254" s="70" t="s">
        <v>442</v>
      </c>
      <c r="H254" s="71">
        <v>1.2266999999999999</v>
      </c>
      <c r="I254" s="72">
        <v>2.02</v>
      </c>
      <c r="J254" s="72">
        <v>2.4700000000000002</v>
      </c>
    </row>
    <row r="255" spans="1:10" ht="47.25">
      <c r="A255" s="69" t="s">
        <v>387</v>
      </c>
      <c r="B255" s="70" t="s">
        <v>554</v>
      </c>
      <c r="C255" s="70" t="s">
        <v>54</v>
      </c>
      <c r="D255" s="69" t="s">
        <v>555</v>
      </c>
      <c r="E255" s="197" t="s">
        <v>390</v>
      </c>
      <c r="F255" s="197"/>
      <c r="G255" s="70" t="s">
        <v>485</v>
      </c>
      <c r="H255" s="71">
        <v>0.69259999999999999</v>
      </c>
      <c r="I255" s="72">
        <v>3.47</v>
      </c>
      <c r="J255" s="72">
        <v>2.4</v>
      </c>
    </row>
    <row r="256" spans="1:10" ht="31.5">
      <c r="A256" s="69" t="s">
        <v>387</v>
      </c>
      <c r="B256" s="70" t="s">
        <v>556</v>
      </c>
      <c r="C256" s="70" t="s">
        <v>54</v>
      </c>
      <c r="D256" s="69" t="s">
        <v>557</v>
      </c>
      <c r="E256" s="197" t="s">
        <v>390</v>
      </c>
      <c r="F256" s="197"/>
      <c r="G256" s="70" t="s">
        <v>558</v>
      </c>
      <c r="H256" s="71">
        <v>1.23E-2</v>
      </c>
      <c r="I256" s="72">
        <v>34.090000000000003</v>
      </c>
      <c r="J256" s="72">
        <v>0.41</v>
      </c>
    </row>
    <row r="257" spans="1:10" ht="31.5">
      <c r="A257" s="69" t="s">
        <v>387</v>
      </c>
      <c r="B257" s="70" t="s">
        <v>559</v>
      </c>
      <c r="C257" s="70" t="s">
        <v>54</v>
      </c>
      <c r="D257" s="69" t="s">
        <v>560</v>
      </c>
      <c r="E257" s="197" t="s">
        <v>390</v>
      </c>
      <c r="F257" s="197"/>
      <c r="G257" s="70" t="s">
        <v>146</v>
      </c>
      <c r="H257" s="71">
        <v>1.4276</v>
      </c>
      <c r="I257" s="72">
        <v>2.77</v>
      </c>
      <c r="J257" s="72">
        <v>3.95</v>
      </c>
    </row>
    <row r="258" spans="1:10" ht="47.25">
      <c r="A258" s="69" t="s">
        <v>387</v>
      </c>
      <c r="B258" s="70" t="s">
        <v>561</v>
      </c>
      <c r="C258" s="70" t="s">
        <v>54</v>
      </c>
      <c r="D258" s="69" t="s">
        <v>562</v>
      </c>
      <c r="E258" s="197" t="s">
        <v>390</v>
      </c>
      <c r="F258" s="197"/>
      <c r="G258" s="70" t="s">
        <v>485</v>
      </c>
      <c r="H258" s="71">
        <v>3.6999999999999998E-2</v>
      </c>
      <c r="I258" s="72">
        <v>30.78</v>
      </c>
      <c r="J258" s="72">
        <v>1.1299999999999999</v>
      </c>
    </row>
    <row r="259" spans="1:10" ht="31.5">
      <c r="A259" s="69" t="s">
        <v>387</v>
      </c>
      <c r="B259" s="70" t="s">
        <v>563</v>
      </c>
      <c r="C259" s="70" t="s">
        <v>54</v>
      </c>
      <c r="D259" s="69" t="s">
        <v>564</v>
      </c>
      <c r="E259" s="197" t="s">
        <v>390</v>
      </c>
      <c r="F259" s="197"/>
      <c r="G259" s="70" t="s">
        <v>442</v>
      </c>
      <c r="H259" s="71">
        <v>9.6469000000000005</v>
      </c>
      <c r="I259" s="72">
        <v>0.13</v>
      </c>
      <c r="J259" s="72">
        <v>1.25</v>
      </c>
    </row>
    <row r="260" spans="1:10" ht="31.5">
      <c r="A260" s="69" t="s">
        <v>387</v>
      </c>
      <c r="B260" s="70" t="s">
        <v>565</v>
      </c>
      <c r="C260" s="70" t="s">
        <v>54</v>
      </c>
      <c r="D260" s="69" t="s">
        <v>566</v>
      </c>
      <c r="E260" s="197" t="s">
        <v>390</v>
      </c>
      <c r="F260" s="197"/>
      <c r="G260" s="70" t="s">
        <v>38</v>
      </c>
      <c r="H260" s="71">
        <v>1.0838000000000001</v>
      </c>
      <c r="I260" s="72">
        <v>20.02</v>
      </c>
      <c r="J260" s="72">
        <v>21.69</v>
      </c>
    </row>
    <row r="261" spans="1:10" ht="31.5">
      <c r="A261" s="69" t="s">
        <v>387</v>
      </c>
      <c r="B261" s="70" t="s">
        <v>567</v>
      </c>
      <c r="C261" s="70" t="s">
        <v>54</v>
      </c>
      <c r="D261" s="69" t="s">
        <v>568</v>
      </c>
      <c r="E261" s="197" t="s">
        <v>390</v>
      </c>
      <c r="F261" s="197"/>
      <c r="G261" s="70" t="s">
        <v>442</v>
      </c>
      <c r="H261" s="71">
        <v>1.2266999999999999</v>
      </c>
      <c r="I261" s="72">
        <v>0.3</v>
      </c>
      <c r="J261" s="72">
        <v>0.36</v>
      </c>
    </row>
    <row r="262" spans="1:10" ht="31.5">
      <c r="A262" s="69" t="s">
        <v>387</v>
      </c>
      <c r="B262" s="70" t="s">
        <v>569</v>
      </c>
      <c r="C262" s="70" t="s">
        <v>54</v>
      </c>
      <c r="D262" s="69" t="s">
        <v>570</v>
      </c>
      <c r="E262" s="197" t="s">
        <v>390</v>
      </c>
      <c r="F262" s="197"/>
      <c r="G262" s="70" t="s">
        <v>146</v>
      </c>
      <c r="H262" s="71">
        <v>3.5470000000000002</v>
      </c>
      <c r="I262" s="72">
        <v>5.36</v>
      </c>
      <c r="J262" s="72">
        <v>19.010000000000002</v>
      </c>
    </row>
    <row r="263" spans="1:10">
      <c r="A263" s="65"/>
      <c r="B263" s="15"/>
      <c r="C263" s="15"/>
      <c r="D263" s="65"/>
      <c r="E263" s="65" t="s">
        <v>378</v>
      </c>
      <c r="F263" s="66">
        <v>24.38</v>
      </c>
      <c r="G263" s="65" t="s">
        <v>379</v>
      </c>
      <c r="H263" s="66">
        <v>0</v>
      </c>
      <c r="I263" s="65" t="s">
        <v>380</v>
      </c>
      <c r="J263" s="66">
        <v>24.38</v>
      </c>
    </row>
    <row r="264" spans="1:10" ht="16.5" thickBot="1">
      <c r="A264" s="65"/>
      <c r="B264" s="15"/>
      <c r="C264" s="15"/>
      <c r="D264" s="65"/>
      <c r="E264" s="65" t="s">
        <v>381</v>
      </c>
      <c r="F264" s="66">
        <v>22.37</v>
      </c>
      <c r="G264" s="65"/>
      <c r="H264" s="196" t="s">
        <v>382</v>
      </c>
      <c r="I264" s="196"/>
      <c r="J264" s="66">
        <v>107.31</v>
      </c>
    </row>
    <row r="265" spans="1:10" ht="16.5" thickTop="1">
      <c r="A265" s="68"/>
      <c r="B265" s="77"/>
      <c r="C265" s="77"/>
      <c r="D265" s="68"/>
      <c r="E265" s="68"/>
      <c r="F265" s="68"/>
      <c r="G265" s="68"/>
      <c r="H265" s="68"/>
      <c r="I265" s="68"/>
      <c r="J265" s="68"/>
    </row>
    <row r="266" spans="1:10">
      <c r="A266" s="3" t="s">
        <v>161</v>
      </c>
      <c r="B266" s="5" t="s">
        <v>358</v>
      </c>
      <c r="C266" s="5" t="s">
        <v>359</v>
      </c>
      <c r="D266" s="3" t="s">
        <v>360</v>
      </c>
      <c r="E266" s="199" t="s">
        <v>361</v>
      </c>
      <c r="F266" s="199"/>
      <c r="G266" s="5" t="s">
        <v>362</v>
      </c>
      <c r="H266" s="4" t="s">
        <v>363</v>
      </c>
      <c r="I266" s="4" t="s">
        <v>364</v>
      </c>
      <c r="J266" s="4" t="s">
        <v>365</v>
      </c>
    </row>
    <row r="267" spans="1:10" ht="126">
      <c r="A267" s="9" t="s">
        <v>366</v>
      </c>
      <c r="B267" s="10" t="s">
        <v>162</v>
      </c>
      <c r="C267" s="10" t="s">
        <v>61</v>
      </c>
      <c r="D267" s="9" t="s">
        <v>163</v>
      </c>
      <c r="E267" s="200" t="s">
        <v>571</v>
      </c>
      <c r="F267" s="200"/>
      <c r="G267" s="10" t="s">
        <v>38</v>
      </c>
      <c r="H267" s="60">
        <v>1</v>
      </c>
      <c r="I267" s="11">
        <v>165.44</v>
      </c>
      <c r="J267" s="11">
        <v>165.44</v>
      </c>
    </row>
    <row r="268" spans="1:10" ht="31.5">
      <c r="A268" s="61" t="s">
        <v>369</v>
      </c>
      <c r="B268" s="62" t="s">
        <v>572</v>
      </c>
      <c r="C268" s="62" t="s">
        <v>54</v>
      </c>
      <c r="D268" s="61" t="s">
        <v>573</v>
      </c>
      <c r="E268" s="198" t="s">
        <v>400</v>
      </c>
      <c r="F268" s="198"/>
      <c r="G268" s="62" t="s">
        <v>38</v>
      </c>
      <c r="H268" s="63">
        <v>1</v>
      </c>
      <c r="I268" s="64">
        <v>3.77</v>
      </c>
      <c r="J268" s="64">
        <v>3.77</v>
      </c>
    </row>
    <row r="269" spans="1:10" ht="31.5">
      <c r="A269" s="61" t="s">
        <v>369</v>
      </c>
      <c r="B269" s="62" t="s">
        <v>398</v>
      </c>
      <c r="C269" s="62" t="s">
        <v>54</v>
      </c>
      <c r="D269" s="61" t="s">
        <v>399</v>
      </c>
      <c r="E269" s="198" t="s">
        <v>400</v>
      </c>
      <c r="F269" s="198"/>
      <c r="G269" s="62" t="s">
        <v>56</v>
      </c>
      <c r="H269" s="63">
        <v>0.18</v>
      </c>
      <c r="I269" s="64">
        <v>28.33</v>
      </c>
      <c r="J269" s="64">
        <v>5.09</v>
      </c>
    </row>
    <row r="270" spans="1:10" ht="31.5">
      <c r="A270" s="61" t="s">
        <v>369</v>
      </c>
      <c r="B270" s="62" t="s">
        <v>574</v>
      </c>
      <c r="C270" s="62" t="s">
        <v>54</v>
      </c>
      <c r="D270" s="61" t="s">
        <v>575</v>
      </c>
      <c r="E270" s="198" t="s">
        <v>400</v>
      </c>
      <c r="F270" s="198"/>
      <c r="G270" s="62" t="s">
        <v>56</v>
      </c>
      <c r="H270" s="63">
        <v>0.9</v>
      </c>
      <c r="I270" s="64">
        <v>36.950000000000003</v>
      </c>
      <c r="J270" s="64">
        <v>33.25</v>
      </c>
    </row>
    <row r="271" spans="1:10">
      <c r="A271" s="69" t="s">
        <v>387</v>
      </c>
      <c r="B271" s="70" t="s">
        <v>576</v>
      </c>
      <c r="C271" s="70" t="s">
        <v>54</v>
      </c>
      <c r="D271" s="69" t="s">
        <v>577</v>
      </c>
      <c r="E271" s="197" t="s">
        <v>390</v>
      </c>
      <c r="F271" s="197"/>
      <c r="G271" s="70" t="s">
        <v>485</v>
      </c>
      <c r="H271" s="71">
        <v>0.1</v>
      </c>
      <c r="I271" s="72">
        <v>12.64</v>
      </c>
      <c r="J271" s="72">
        <v>1.26</v>
      </c>
    </row>
    <row r="272" spans="1:10">
      <c r="A272" s="69" t="s">
        <v>387</v>
      </c>
      <c r="B272" s="70" t="s">
        <v>578</v>
      </c>
      <c r="C272" s="70" t="s">
        <v>54</v>
      </c>
      <c r="D272" s="69" t="s">
        <v>579</v>
      </c>
      <c r="E272" s="197" t="s">
        <v>390</v>
      </c>
      <c r="F272" s="197"/>
      <c r="G272" s="70" t="s">
        <v>580</v>
      </c>
      <c r="H272" s="71">
        <v>0.05</v>
      </c>
      <c r="I272" s="72">
        <v>93.74</v>
      </c>
      <c r="J272" s="72">
        <v>4.68</v>
      </c>
    </row>
    <row r="273" spans="1:10">
      <c r="A273" s="69" t="s">
        <v>387</v>
      </c>
      <c r="B273" s="70" t="s">
        <v>581</v>
      </c>
      <c r="C273" s="70" t="s">
        <v>61</v>
      </c>
      <c r="D273" s="69" t="s">
        <v>582</v>
      </c>
      <c r="E273" s="197" t="s">
        <v>390</v>
      </c>
      <c r="F273" s="197"/>
      <c r="G273" s="70" t="s">
        <v>375</v>
      </c>
      <c r="H273" s="71">
        <v>0.5</v>
      </c>
      <c r="I273" s="72">
        <v>229</v>
      </c>
      <c r="J273" s="72">
        <v>114.5</v>
      </c>
    </row>
    <row r="274" spans="1:10">
      <c r="A274" s="69" t="s">
        <v>387</v>
      </c>
      <c r="B274" s="70" t="s">
        <v>583</v>
      </c>
      <c r="C274" s="70" t="s">
        <v>230</v>
      </c>
      <c r="D274" s="69" t="s">
        <v>584</v>
      </c>
      <c r="E274" s="197" t="s">
        <v>390</v>
      </c>
      <c r="F274" s="197"/>
      <c r="G274" s="70" t="s">
        <v>442</v>
      </c>
      <c r="H274" s="71">
        <v>0.1</v>
      </c>
      <c r="I274" s="72">
        <v>28.92</v>
      </c>
      <c r="J274" s="72">
        <v>2.89</v>
      </c>
    </row>
    <row r="275" spans="1:10">
      <c r="A275" s="65"/>
      <c r="B275" s="15"/>
      <c r="C275" s="15"/>
      <c r="D275" s="65"/>
      <c r="E275" s="65" t="s">
        <v>378</v>
      </c>
      <c r="F275" s="66">
        <v>30.54</v>
      </c>
      <c r="G275" s="65" t="s">
        <v>379</v>
      </c>
      <c r="H275" s="66">
        <v>0</v>
      </c>
      <c r="I275" s="65" t="s">
        <v>380</v>
      </c>
      <c r="J275" s="66">
        <v>30.54</v>
      </c>
    </row>
    <row r="276" spans="1:10" ht="16.5" thickBot="1">
      <c r="A276" s="65"/>
      <c r="B276" s="15"/>
      <c r="C276" s="15"/>
      <c r="D276" s="65"/>
      <c r="E276" s="65" t="s">
        <v>381</v>
      </c>
      <c r="F276" s="66">
        <v>43.57</v>
      </c>
      <c r="G276" s="65"/>
      <c r="H276" s="196" t="s">
        <v>382</v>
      </c>
      <c r="I276" s="196"/>
      <c r="J276" s="66">
        <v>209.01</v>
      </c>
    </row>
    <row r="277" spans="1:10" ht="16.5" thickTop="1">
      <c r="A277" s="68"/>
      <c r="B277" s="77"/>
      <c r="C277" s="77"/>
      <c r="D277" s="68"/>
      <c r="E277" s="68"/>
      <c r="F277" s="68"/>
      <c r="G277" s="68"/>
      <c r="H277" s="68"/>
      <c r="I277" s="68"/>
      <c r="J277" s="68"/>
    </row>
    <row r="278" spans="1:10">
      <c r="A278" s="3" t="s">
        <v>168</v>
      </c>
      <c r="B278" s="5" t="s">
        <v>358</v>
      </c>
      <c r="C278" s="5" t="s">
        <v>359</v>
      </c>
      <c r="D278" s="3" t="s">
        <v>360</v>
      </c>
      <c r="E278" s="199" t="s">
        <v>361</v>
      </c>
      <c r="F278" s="199"/>
      <c r="G278" s="5" t="s">
        <v>362</v>
      </c>
      <c r="H278" s="4" t="s">
        <v>363</v>
      </c>
      <c r="I278" s="4" t="s">
        <v>364</v>
      </c>
      <c r="J278" s="4" t="s">
        <v>365</v>
      </c>
    </row>
    <row r="279" spans="1:10" ht="110.25">
      <c r="A279" s="9" t="s">
        <v>366</v>
      </c>
      <c r="B279" s="10" t="s">
        <v>169</v>
      </c>
      <c r="C279" s="10" t="s">
        <v>54</v>
      </c>
      <c r="D279" s="9" t="s">
        <v>170</v>
      </c>
      <c r="E279" s="200" t="s">
        <v>585</v>
      </c>
      <c r="F279" s="200"/>
      <c r="G279" s="10" t="s">
        <v>146</v>
      </c>
      <c r="H279" s="60">
        <v>1</v>
      </c>
      <c r="I279" s="11">
        <v>53.03</v>
      </c>
      <c r="J279" s="11">
        <v>53.03</v>
      </c>
    </row>
    <row r="280" spans="1:10" ht="31.5">
      <c r="A280" s="61" t="s">
        <v>369</v>
      </c>
      <c r="B280" s="62" t="s">
        <v>444</v>
      </c>
      <c r="C280" s="62" t="s">
        <v>54</v>
      </c>
      <c r="D280" s="61" t="s">
        <v>445</v>
      </c>
      <c r="E280" s="198" t="s">
        <v>400</v>
      </c>
      <c r="F280" s="198"/>
      <c r="G280" s="62" t="s">
        <v>56</v>
      </c>
      <c r="H280" s="63">
        <v>0.18</v>
      </c>
      <c r="I280" s="64">
        <v>38.42</v>
      </c>
      <c r="J280" s="64">
        <v>6.91</v>
      </c>
    </row>
    <row r="281" spans="1:10" ht="47.25">
      <c r="A281" s="61" t="s">
        <v>369</v>
      </c>
      <c r="B281" s="62" t="s">
        <v>586</v>
      </c>
      <c r="C281" s="62" t="s">
        <v>54</v>
      </c>
      <c r="D281" s="61" t="s">
        <v>587</v>
      </c>
      <c r="E281" s="198" t="s">
        <v>400</v>
      </c>
      <c r="F281" s="198"/>
      <c r="G281" s="62" t="s">
        <v>482</v>
      </c>
      <c r="H281" s="63">
        <v>2E-3</v>
      </c>
      <c r="I281" s="64">
        <v>667.7</v>
      </c>
      <c r="J281" s="64">
        <v>1.33</v>
      </c>
    </row>
    <row r="282" spans="1:10" ht="31.5">
      <c r="A282" s="61" t="s">
        <v>369</v>
      </c>
      <c r="B282" s="62" t="s">
        <v>472</v>
      </c>
      <c r="C282" s="62" t="s">
        <v>54</v>
      </c>
      <c r="D282" s="61" t="s">
        <v>459</v>
      </c>
      <c r="E282" s="198" t="s">
        <v>400</v>
      </c>
      <c r="F282" s="198"/>
      <c r="G282" s="62" t="s">
        <v>56</v>
      </c>
      <c r="H282" s="63">
        <v>0.04</v>
      </c>
      <c r="I282" s="64">
        <v>37.26</v>
      </c>
      <c r="J282" s="64">
        <v>1.49</v>
      </c>
    </row>
    <row r="283" spans="1:10" ht="31.5">
      <c r="A283" s="61" t="s">
        <v>369</v>
      </c>
      <c r="B283" s="62" t="s">
        <v>398</v>
      </c>
      <c r="C283" s="62" t="s">
        <v>54</v>
      </c>
      <c r="D283" s="61" t="s">
        <v>399</v>
      </c>
      <c r="E283" s="198" t="s">
        <v>400</v>
      </c>
      <c r="F283" s="198"/>
      <c r="G283" s="62" t="s">
        <v>56</v>
      </c>
      <c r="H283" s="63">
        <v>0.28000000000000003</v>
      </c>
      <c r="I283" s="64">
        <v>28.33</v>
      </c>
      <c r="J283" s="64">
        <v>7.93</v>
      </c>
    </row>
    <row r="284" spans="1:10" ht="31.5">
      <c r="A284" s="61" t="s">
        <v>369</v>
      </c>
      <c r="B284" s="62" t="s">
        <v>446</v>
      </c>
      <c r="C284" s="62" t="s">
        <v>54</v>
      </c>
      <c r="D284" s="61" t="s">
        <v>447</v>
      </c>
      <c r="E284" s="198" t="s">
        <v>400</v>
      </c>
      <c r="F284" s="198"/>
      <c r="G284" s="62" t="s">
        <v>56</v>
      </c>
      <c r="H284" s="63">
        <v>0.18</v>
      </c>
      <c r="I284" s="64">
        <v>29.2</v>
      </c>
      <c r="J284" s="64">
        <v>5.25</v>
      </c>
    </row>
    <row r="285" spans="1:10" ht="47.25">
      <c r="A285" s="69" t="s">
        <v>387</v>
      </c>
      <c r="B285" s="70" t="s">
        <v>588</v>
      </c>
      <c r="C285" s="70" t="s">
        <v>54</v>
      </c>
      <c r="D285" s="69" t="s">
        <v>589</v>
      </c>
      <c r="E285" s="197" t="s">
        <v>390</v>
      </c>
      <c r="F285" s="197"/>
      <c r="G285" s="70" t="s">
        <v>442</v>
      </c>
      <c r="H285" s="71">
        <v>1.25</v>
      </c>
      <c r="I285" s="72">
        <v>0.99</v>
      </c>
      <c r="J285" s="72">
        <v>1.23</v>
      </c>
    </row>
    <row r="286" spans="1:10" ht="47.25">
      <c r="A286" s="69" t="s">
        <v>387</v>
      </c>
      <c r="B286" s="70" t="s">
        <v>590</v>
      </c>
      <c r="C286" s="70" t="s">
        <v>54</v>
      </c>
      <c r="D286" s="69" t="s">
        <v>591</v>
      </c>
      <c r="E286" s="197" t="s">
        <v>390</v>
      </c>
      <c r="F286" s="197"/>
      <c r="G286" s="70" t="s">
        <v>592</v>
      </c>
      <c r="H286" s="71">
        <v>0.185</v>
      </c>
      <c r="I286" s="72">
        <v>119.71</v>
      </c>
      <c r="J286" s="72">
        <v>22.14</v>
      </c>
    </row>
    <row r="287" spans="1:10" ht="31.5">
      <c r="A287" s="69" t="s">
        <v>387</v>
      </c>
      <c r="B287" s="70" t="s">
        <v>593</v>
      </c>
      <c r="C287" s="70" t="s">
        <v>54</v>
      </c>
      <c r="D287" s="69" t="s">
        <v>594</v>
      </c>
      <c r="E287" s="197" t="s">
        <v>390</v>
      </c>
      <c r="F287" s="197"/>
      <c r="G287" s="70" t="s">
        <v>442</v>
      </c>
      <c r="H287" s="71">
        <v>1.25</v>
      </c>
      <c r="I287" s="72">
        <v>0.46</v>
      </c>
      <c r="J287" s="72">
        <v>0.56999999999999995</v>
      </c>
    </row>
    <row r="288" spans="1:10">
      <c r="A288" s="69" t="s">
        <v>387</v>
      </c>
      <c r="B288" s="70" t="s">
        <v>595</v>
      </c>
      <c r="C288" s="70" t="s">
        <v>54</v>
      </c>
      <c r="D288" s="69" t="s">
        <v>596</v>
      </c>
      <c r="E288" s="197" t="s">
        <v>390</v>
      </c>
      <c r="F288" s="197"/>
      <c r="G288" s="70" t="s">
        <v>485</v>
      </c>
      <c r="H288" s="71">
        <v>0.28000000000000003</v>
      </c>
      <c r="I288" s="72">
        <v>22.08</v>
      </c>
      <c r="J288" s="72">
        <v>6.18</v>
      </c>
    </row>
    <row r="289" spans="1:10">
      <c r="A289" s="65"/>
      <c r="B289" s="15"/>
      <c r="C289" s="15"/>
      <c r="D289" s="65"/>
      <c r="E289" s="65" t="s">
        <v>378</v>
      </c>
      <c r="F289" s="66">
        <v>15.94</v>
      </c>
      <c r="G289" s="65" t="s">
        <v>379</v>
      </c>
      <c r="H289" s="66">
        <v>0</v>
      </c>
      <c r="I289" s="65" t="s">
        <v>380</v>
      </c>
      <c r="J289" s="66">
        <v>15.94</v>
      </c>
    </row>
    <row r="290" spans="1:10" ht="16.5" thickBot="1">
      <c r="A290" s="65"/>
      <c r="B290" s="15"/>
      <c r="C290" s="15"/>
      <c r="D290" s="65"/>
      <c r="E290" s="65" t="s">
        <v>381</v>
      </c>
      <c r="F290" s="66">
        <v>13.96</v>
      </c>
      <c r="G290" s="65"/>
      <c r="H290" s="196" t="s">
        <v>382</v>
      </c>
      <c r="I290" s="196"/>
      <c r="J290" s="66">
        <v>66.989999999999995</v>
      </c>
    </row>
    <row r="291" spans="1:10" ht="16.5" thickTop="1">
      <c r="A291" s="68"/>
      <c r="B291" s="77"/>
      <c r="C291" s="77"/>
      <c r="D291" s="68"/>
      <c r="E291" s="68"/>
      <c r="F291" s="68"/>
      <c r="G291" s="68"/>
      <c r="H291" s="68"/>
      <c r="I291" s="68"/>
      <c r="J291" s="68"/>
    </row>
    <row r="292" spans="1:10">
      <c r="A292" s="3" t="s">
        <v>171</v>
      </c>
      <c r="B292" s="5" t="s">
        <v>358</v>
      </c>
      <c r="C292" s="5" t="s">
        <v>359</v>
      </c>
      <c r="D292" s="3" t="s">
        <v>360</v>
      </c>
      <c r="E292" s="199" t="s">
        <v>361</v>
      </c>
      <c r="F292" s="199"/>
      <c r="G292" s="5" t="s">
        <v>362</v>
      </c>
      <c r="H292" s="4" t="s">
        <v>363</v>
      </c>
      <c r="I292" s="4" t="s">
        <v>364</v>
      </c>
      <c r="J292" s="4" t="s">
        <v>365</v>
      </c>
    </row>
    <row r="293" spans="1:10" ht="126">
      <c r="A293" s="9" t="s">
        <v>366</v>
      </c>
      <c r="B293" s="10" t="s">
        <v>172</v>
      </c>
      <c r="C293" s="10" t="s">
        <v>54</v>
      </c>
      <c r="D293" s="9" t="s">
        <v>173</v>
      </c>
      <c r="E293" s="200" t="s">
        <v>585</v>
      </c>
      <c r="F293" s="200"/>
      <c r="G293" s="10" t="s">
        <v>442</v>
      </c>
      <c r="H293" s="60">
        <v>1</v>
      </c>
      <c r="I293" s="11">
        <v>390.86</v>
      </c>
      <c r="J293" s="11">
        <v>390.86</v>
      </c>
    </row>
    <row r="294" spans="1:10" ht="31.5">
      <c r="A294" s="61" t="s">
        <v>369</v>
      </c>
      <c r="B294" s="62" t="s">
        <v>444</v>
      </c>
      <c r="C294" s="62" t="s">
        <v>54</v>
      </c>
      <c r="D294" s="61" t="s">
        <v>445</v>
      </c>
      <c r="E294" s="198" t="s">
        <v>400</v>
      </c>
      <c r="F294" s="198"/>
      <c r="G294" s="62" t="s">
        <v>56</v>
      </c>
      <c r="H294" s="63">
        <v>1.546</v>
      </c>
      <c r="I294" s="64">
        <v>38.42</v>
      </c>
      <c r="J294" s="64">
        <v>59.39</v>
      </c>
    </row>
    <row r="295" spans="1:10" ht="31.5">
      <c r="A295" s="61" t="s">
        <v>369</v>
      </c>
      <c r="B295" s="62" t="s">
        <v>398</v>
      </c>
      <c r="C295" s="62" t="s">
        <v>54</v>
      </c>
      <c r="D295" s="61" t="s">
        <v>399</v>
      </c>
      <c r="E295" s="198" t="s">
        <v>400</v>
      </c>
      <c r="F295" s="198"/>
      <c r="G295" s="62" t="s">
        <v>56</v>
      </c>
      <c r="H295" s="63">
        <v>0.77300000000000002</v>
      </c>
      <c r="I295" s="64">
        <v>28.33</v>
      </c>
      <c r="J295" s="64">
        <v>21.89</v>
      </c>
    </row>
    <row r="296" spans="1:10" ht="31.5">
      <c r="A296" s="69" t="s">
        <v>387</v>
      </c>
      <c r="B296" s="70" t="s">
        <v>597</v>
      </c>
      <c r="C296" s="70" t="s">
        <v>54</v>
      </c>
      <c r="D296" s="69" t="s">
        <v>598</v>
      </c>
      <c r="E296" s="197" t="s">
        <v>390</v>
      </c>
      <c r="F296" s="197"/>
      <c r="G296" s="70" t="s">
        <v>442</v>
      </c>
      <c r="H296" s="71">
        <v>3</v>
      </c>
      <c r="I296" s="72">
        <v>23.39</v>
      </c>
      <c r="J296" s="72">
        <v>70.17</v>
      </c>
    </row>
    <row r="297" spans="1:10" ht="63">
      <c r="A297" s="69" t="s">
        <v>387</v>
      </c>
      <c r="B297" s="70" t="s">
        <v>599</v>
      </c>
      <c r="C297" s="70" t="s">
        <v>54</v>
      </c>
      <c r="D297" s="69" t="s">
        <v>600</v>
      </c>
      <c r="E297" s="197" t="s">
        <v>390</v>
      </c>
      <c r="F297" s="197"/>
      <c r="G297" s="70" t="s">
        <v>442</v>
      </c>
      <c r="H297" s="71">
        <v>1</v>
      </c>
      <c r="I297" s="72">
        <v>237.43</v>
      </c>
      <c r="J297" s="72">
        <v>237.43</v>
      </c>
    </row>
    <row r="298" spans="1:10" ht="31.5">
      <c r="A298" s="69" t="s">
        <v>387</v>
      </c>
      <c r="B298" s="70" t="s">
        <v>601</v>
      </c>
      <c r="C298" s="70" t="s">
        <v>54</v>
      </c>
      <c r="D298" s="69" t="s">
        <v>602</v>
      </c>
      <c r="E298" s="197" t="s">
        <v>390</v>
      </c>
      <c r="F298" s="197"/>
      <c r="G298" s="70" t="s">
        <v>442</v>
      </c>
      <c r="H298" s="71">
        <v>19.8</v>
      </c>
      <c r="I298" s="72">
        <v>0.1</v>
      </c>
      <c r="J298" s="72">
        <v>1.98</v>
      </c>
    </row>
    <row r="299" spans="1:10">
      <c r="A299" s="65"/>
      <c r="B299" s="15"/>
      <c r="C299" s="15"/>
      <c r="D299" s="65"/>
      <c r="E299" s="65" t="s">
        <v>378</v>
      </c>
      <c r="F299" s="66">
        <v>60.96</v>
      </c>
      <c r="G299" s="65" t="s">
        <v>379</v>
      </c>
      <c r="H299" s="66">
        <v>0</v>
      </c>
      <c r="I299" s="65" t="s">
        <v>380</v>
      </c>
      <c r="J299" s="66">
        <v>60.96</v>
      </c>
    </row>
    <row r="300" spans="1:10" ht="16.5" thickBot="1">
      <c r="A300" s="65"/>
      <c r="B300" s="15"/>
      <c r="C300" s="15"/>
      <c r="D300" s="65"/>
      <c r="E300" s="65" t="s">
        <v>381</v>
      </c>
      <c r="F300" s="66">
        <v>102.95</v>
      </c>
      <c r="G300" s="65"/>
      <c r="H300" s="196" t="s">
        <v>382</v>
      </c>
      <c r="I300" s="196"/>
      <c r="J300" s="66">
        <v>493.81</v>
      </c>
    </row>
    <row r="301" spans="1:10" ht="16.5" thickTop="1">
      <c r="A301" s="68"/>
      <c r="B301" s="77"/>
      <c r="C301" s="77"/>
      <c r="D301" s="68"/>
      <c r="E301" s="68"/>
      <c r="F301" s="68"/>
      <c r="G301" s="68"/>
      <c r="H301" s="68"/>
      <c r="I301" s="68"/>
      <c r="J301" s="68"/>
    </row>
    <row r="302" spans="1:10">
      <c r="A302" s="3" t="s">
        <v>174</v>
      </c>
      <c r="B302" s="5" t="s">
        <v>358</v>
      </c>
      <c r="C302" s="5" t="s">
        <v>359</v>
      </c>
      <c r="D302" s="3" t="s">
        <v>360</v>
      </c>
      <c r="E302" s="199" t="s">
        <v>361</v>
      </c>
      <c r="F302" s="199"/>
      <c r="G302" s="5" t="s">
        <v>362</v>
      </c>
      <c r="H302" s="4" t="s">
        <v>363</v>
      </c>
      <c r="I302" s="4" t="s">
        <v>364</v>
      </c>
      <c r="J302" s="4" t="s">
        <v>365</v>
      </c>
    </row>
    <row r="303" spans="1:10" ht="63">
      <c r="A303" s="9" t="s">
        <v>366</v>
      </c>
      <c r="B303" s="10" t="s">
        <v>175</v>
      </c>
      <c r="C303" s="10" t="s">
        <v>54</v>
      </c>
      <c r="D303" s="9" t="s">
        <v>176</v>
      </c>
      <c r="E303" s="200" t="s">
        <v>585</v>
      </c>
      <c r="F303" s="200"/>
      <c r="G303" s="10" t="s">
        <v>146</v>
      </c>
      <c r="H303" s="60">
        <v>1</v>
      </c>
      <c r="I303" s="11">
        <v>14.09</v>
      </c>
      <c r="J303" s="11">
        <v>14.09</v>
      </c>
    </row>
    <row r="304" spans="1:10" ht="31.5">
      <c r="A304" s="61" t="s">
        <v>369</v>
      </c>
      <c r="B304" s="62" t="s">
        <v>444</v>
      </c>
      <c r="C304" s="62" t="s">
        <v>54</v>
      </c>
      <c r="D304" s="61" t="s">
        <v>445</v>
      </c>
      <c r="E304" s="198" t="s">
        <v>400</v>
      </c>
      <c r="F304" s="198"/>
      <c r="G304" s="62" t="s">
        <v>56</v>
      </c>
      <c r="H304" s="63">
        <v>6.8000000000000005E-2</v>
      </c>
      <c r="I304" s="64">
        <v>38.42</v>
      </c>
      <c r="J304" s="64">
        <v>2.61</v>
      </c>
    </row>
    <row r="305" spans="1:10" ht="31.5">
      <c r="A305" s="61" t="s">
        <v>369</v>
      </c>
      <c r="B305" s="62" t="s">
        <v>398</v>
      </c>
      <c r="C305" s="62" t="s">
        <v>54</v>
      </c>
      <c r="D305" s="61" t="s">
        <v>399</v>
      </c>
      <c r="E305" s="198" t="s">
        <v>400</v>
      </c>
      <c r="F305" s="198"/>
      <c r="G305" s="62" t="s">
        <v>56</v>
      </c>
      <c r="H305" s="63">
        <v>3.4000000000000002E-2</v>
      </c>
      <c r="I305" s="64">
        <v>28.33</v>
      </c>
      <c r="J305" s="64">
        <v>0.96</v>
      </c>
    </row>
    <row r="306" spans="1:10">
      <c r="A306" s="69" t="s">
        <v>387</v>
      </c>
      <c r="B306" s="70" t="s">
        <v>603</v>
      </c>
      <c r="C306" s="70" t="s">
        <v>54</v>
      </c>
      <c r="D306" s="69" t="s">
        <v>604</v>
      </c>
      <c r="E306" s="197" t="s">
        <v>390</v>
      </c>
      <c r="F306" s="197"/>
      <c r="G306" s="70" t="s">
        <v>485</v>
      </c>
      <c r="H306" s="71">
        <v>6.0000000000000001E-3</v>
      </c>
      <c r="I306" s="72">
        <v>22.42</v>
      </c>
      <c r="J306" s="72">
        <v>0.13</v>
      </c>
    </row>
    <row r="307" spans="1:10" ht="63">
      <c r="A307" s="69" t="s">
        <v>387</v>
      </c>
      <c r="B307" s="70" t="s">
        <v>605</v>
      </c>
      <c r="C307" s="70" t="s">
        <v>54</v>
      </c>
      <c r="D307" s="69" t="s">
        <v>606</v>
      </c>
      <c r="E307" s="197" t="s">
        <v>390</v>
      </c>
      <c r="F307" s="197"/>
      <c r="G307" s="70" t="s">
        <v>146</v>
      </c>
      <c r="H307" s="71">
        <v>1.163</v>
      </c>
      <c r="I307" s="72">
        <v>8.94</v>
      </c>
      <c r="J307" s="72">
        <v>10.39</v>
      </c>
    </row>
    <row r="308" spans="1:10">
      <c r="A308" s="65"/>
      <c r="B308" s="15"/>
      <c r="C308" s="15"/>
      <c r="D308" s="65"/>
      <c r="E308" s="65" t="s">
        <v>378</v>
      </c>
      <c r="F308" s="66">
        <v>2.67</v>
      </c>
      <c r="G308" s="65" t="s">
        <v>379</v>
      </c>
      <c r="H308" s="66">
        <v>0</v>
      </c>
      <c r="I308" s="65" t="s">
        <v>380</v>
      </c>
      <c r="J308" s="66">
        <v>2.67</v>
      </c>
    </row>
    <row r="309" spans="1:10" ht="16.5" thickBot="1">
      <c r="A309" s="65"/>
      <c r="B309" s="15"/>
      <c r="C309" s="15"/>
      <c r="D309" s="65"/>
      <c r="E309" s="65" t="s">
        <v>381</v>
      </c>
      <c r="F309" s="66">
        <v>3.71</v>
      </c>
      <c r="G309" s="65"/>
      <c r="H309" s="196" t="s">
        <v>382</v>
      </c>
      <c r="I309" s="196"/>
      <c r="J309" s="66">
        <v>17.8</v>
      </c>
    </row>
    <row r="310" spans="1:10" ht="16.5" thickTop="1">
      <c r="A310" s="68"/>
      <c r="B310" s="77"/>
      <c r="C310" s="77"/>
      <c r="D310" s="68"/>
      <c r="E310" s="68"/>
      <c r="F310" s="68"/>
      <c r="G310" s="68"/>
      <c r="H310" s="68"/>
      <c r="I310" s="68"/>
      <c r="J310" s="68"/>
    </row>
    <row r="311" spans="1:10">
      <c r="A311" s="3" t="s">
        <v>179</v>
      </c>
      <c r="B311" s="5" t="s">
        <v>358</v>
      </c>
      <c r="C311" s="5" t="s">
        <v>359</v>
      </c>
      <c r="D311" s="3" t="s">
        <v>360</v>
      </c>
      <c r="E311" s="199" t="s">
        <v>361</v>
      </c>
      <c r="F311" s="199"/>
      <c r="G311" s="5" t="s">
        <v>362</v>
      </c>
      <c r="H311" s="4" t="s">
        <v>363</v>
      </c>
      <c r="I311" s="4" t="s">
        <v>364</v>
      </c>
      <c r="J311" s="4" t="s">
        <v>365</v>
      </c>
    </row>
    <row r="312" spans="1:10" ht="47.25">
      <c r="A312" s="9" t="s">
        <v>366</v>
      </c>
      <c r="B312" s="10" t="s">
        <v>180</v>
      </c>
      <c r="C312" s="10" t="s">
        <v>181</v>
      </c>
      <c r="D312" s="9" t="s">
        <v>182</v>
      </c>
      <c r="E312" s="200">
        <v>1508</v>
      </c>
      <c r="F312" s="200"/>
      <c r="G312" s="10" t="s">
        <v>442</v>
      </c>
      <c r="H312" s="60">
        <v>1</v>
      </c>
      <c r="I312" s="11">
        <v>200.04</v>
      </c>
      <c r="J312" s="11">
        <v>200.04</v>
      </c>
    </row>
    <row r="313" spans="1:10" ht="31.5">
      <c r="A313" s="61" t="s">
        <v>369</v>
      </c>
      <c r="B313" s="62" t="s">
        <v>444</v>
      </c>
      <c r="C313" s="62" t="s">
        <v>54</v>
      </c>
      <c r="D313" s="61" t="s">
        <v>445</v>
      </c>
      <c r="E313" s="198" t="s">
        <v>400</v>
      </c>
      <c r="F313" s="198"/>
      <c r="G313" s="62" t="s">
        <v>56</v>
      </c>
      <c r="H313" s="63">
        <v>1</v>
      </c>
      <c r="I313" s="64">
        <v>38.42</v>
      </c>
      <c r="J313" s="64">
        <v>38.42</v>
      </c>
    </row>
    <row r="314" spans="1:10" ht="31.5">
      <c r="A314" s="61" t="s">
        <v>369</v>
      </c>
      <c r="B314" s="62" t="s">
        <v>446</v>
      </c>
      <c r="C314" s="62" t="s">
        <v>54</v>
      </c>
      <c r="D314" s="61" t="s">
        <v>447</v>
      </c>
      <c r="E314" s="198" t="s">
        <v>400</v>
      </c>
      <c r="F314" s="198"/>
      <c r="G314" s="62" t="s">
        <v>56</v>
      </c>
      <c r="H314" s="63">
        <v>1</v>
      </c>
      <c r="I314" s="64">
        <v>29.2</v>
      </c>
      <c r="J314" s="64">
        <v>29.2</v>
      </c>
    </row>
    <row r="315" spans="1:10" ht="47.25">
      <c r="A315" s="69" t="s">
        <v>387</v>
      </c>
      <c r="B315" s="70" t="s">
        <v>607</v>
      </c>
      <c r="C315" s="70" t="s">
        <v>54</v>
      </c>
      <c r="D315" s="69" t="s">
        <v>608</v>
      </c>
      <c r="E315" s="197" t="s">
        <v>390</v>
      </c>
      <c r="F315" s="197"/>
      <c r="G315" s="70" t="s">
        <v>442</v>
      </c>
      <c r="H315" s="71">
        <v>1</v>
      </c>
      <c r="I315" s="72">
        <v>132.41999999999999</v>
      </c>
      <c r="J315" s="72">
        <v>132.41999999999999</v>
      </c>
    </row>
    <row r="316" spans="1:10">
      <c r="A316" s="65"/>
      <c r="B316" s="15"/>
      <c r="C316" s="15"/>
      <c r="D316" s="65"/>
      <c r="E316" s="65" t="s">
        <v>378</v>
      </c>
      <c r="F316" s="66">
        <v>50.1</v>
      </c>
      <c r="G316" s="65" t="s">
        <v>379</v>
      </c>
      <c r="H316" s="66">
        <v>0</v>
      </c>
      <c r="I316" s="65" t="s">
        <v>380</v>
      </c>
      <c r="J316" s="66">
        <v>50.1</v>
      </c>
    </row>
    <row r="317" spans="1:10" ht="16.5" thickBot="1">
      <c r="A317" s="65"/>
      <c r="B317" s="15"/>
      <c r="C317" s="15"/>
      <c r="D317" s="65"/>
      <c r="E317" s="65" t="s">
        <v>381</v>
      </c>
      <c r="F317" s="66">
        <v>52.69</v>
      </c>
      <c r="G317" s="65"/>
      <c r="H317" s="196" t="s">
        <v>382</v>
      </c>
      <c r="I317" s="196"/>
      <c r="J317" s="66">
        <v>252.73</v>
      </c>
    </row>
    <row r="318" spans="1:10" ht="16.5" thickTop="1">
      <c r="A318" s="68"/>
      <c r="B318" s="77"/>
      <c r="C318" s="77"/>
      <c r="D318" s="68"/>
      <c r="E318" s="68"/>
      <c r="F318" s="68"/>
      <c r="G318" s="68"/>
      <c r="H318" s="68"/>
      <c r="I318" s="68"/>
      <c r="J318" s="68"/>
    </row>
    <row r="319" spans="1:10">
      <c r="A319" s="3" t="s">
        <v>183</v>
      </c>
      <c r="B319" s="5" t="s">
        <v>358</v>
      </c>
      <c r="C319" s="5" t="s">
        <v>359</v>
      </c>
      <c r="D319" s="3" t="s">
        <v>360</v>
      </c>
      <c r="E319" s="199" t="s">
        <v>361</v>
      </c>
      <c r="F319" s="199"/>
      <c r="G319" s="5" t="s">
        <v>362</v>
      </c>
      <c r="H319" s="4" t="s">
        <v>363</v>
      </c>
      <c r="I319" s="4" t="s">
        <v>364</v>
      </c>
      <c r="J319" s="4" t="s">
        <v>365</v>
      </c>
    </row>
    <row r="320" spans="1:10" ht="63">
      <c r="A320" s="9" t="s">
        <v>366</v>
      </c>
      <c r="B320" s="10" t="s">
        <v>184</v>
      </c>
      <c r="C320" s="10" t="s">
        <v>54</v>
      </c>
      <c r="D320" s="9" t="s">
        <v>185</v>
      </c>
      <c r="E320" s="200" t="s">
        <v>609</v>
      </c>
      <c r="F320" s="200"/>
      <c r="G320" s="10" t="s">
        <v>442</v>
      </c>
      <c r="H320" s="60">
        <v>1</v>
      </c>
      <c r="I320" s="11">
        <v>267.81</v>
      </c>
      <c r="J320" s="11">
        <v>267.81</v>
      </c>
    </row>
    <row r="321" spans="1:10" ht="31.5">
      <c r="A321" s="61" t="s">
        <v>369</v>
      </c>
      <c r="B321" s="62" t="s">
        <v>398</v>
      </c>
      <c r="C321" s="62" t="s">
        <v>54</v>
      </c>
      <c r="D321" s="61" t="s">
        <v>399</v>
      </c>
      <c r="E321" s="198" t="s">
        <v>400</v>
      </c>
      <c r="F321" s="198"/>
      <c r="G321" s="62" t="s">
        <v>56</v>
      </c>
      <c r="H321" s="63">
        <v>0.29880000000000001</v>
      </c>
      <c r="I321" s="64">
        <v>28.33</v>
      </c>
      <c r="J321" s="64">
        <v>8.4600000000000009</v>
      </c>
    </row>
    <row r="322" spans="1:10" ht="31.5">
      <c r="A322" s="61" t="s">
        <v>369</v>
      </c>
      <c r="B322" s="62" t="s">
        <v>496</v>
      </c>
      <c r="C322" s="62" t="s">
        <v>54</v>
      </c>
      <c r="D322" s="61" t="s">
        <v>497</v>
      </c>
      <c r="E322" s="198" t="s">
        <v>400</v>
      </c>
      <c r="F322" s="198"/>
      <c r="G322" s="62" t="s">
        <v>56</v>
      </c>
      <c r="H322" s="63">
        <v>0.94850000000000001</v>
      </c>
      <c r="I322" s="64">
        <v>36.22</v>
      </c>
      <c r="J322" s="64">
        <v>34.35</v>
      </c>
    </row>
    <row r="323" spans="1:10" ht="63">
      <c r="A323" s="69" t="s">
        <v>387</v>
      </c>
      <c r="B323" s="70" t="s">
        <v>610</v>
      </c>
      <c r="C323" s="70" t="s">
        <v>350</v>
      </c>
      <c r="D323" s="69" t="s">
        <v>611</v>
      </c>
      <c r="E323" s="197" t="s">
        <v>390</v>
      </c>
      <c r="F323" s="197"/>
      <c r="G323" s="70" t="s">
        <v>9</v>
      </c>
      <c r="H323" s="71">
        <v>1</v>
      </c>
      <c r="I323" s="72">
        <v>225</v>
      </c>
      <c r="J323" s="72">
        <v>225</v>
      </c>
    </row>
    <row r="324" spans="1:10">
      <c r="A324" s="65"/>
      <c r="B324" s="15"/>
      <c r="C324" s="15"/>
      <c r="D324" s="65"/>
      <c r="E324" s="65" t="s">
        <v>378</v>
      </c>
      <c r="F324" s="66">
        <v>32.4</v>
      </c>
      <c r="G324" s="65" t="s">
        <v>379</v>
      </c>
      <c r="H324" s="66">
        <v>0</v>
      </c>
      <c r="I324" s="65" t="s">
        <v>380</v>
      </c>
      <c r="J324" s="66">
        <v>32.4</v>
      </c>
    </row>
    <row r="325" spans="1:10" ht="16.5" thickBot="1">
      <c r="A325" s="65"/>
      <c r="B325" s="15"/>
      <c r="C325" s="15"/>
      <c r="D325" s="65"/>
      <c r="E325" s="65" t="s">
        <v>381</v>
      </c>
      <c r="F325" s="66">
        <v>70.540000000000006</v>
      </c>
      <c r="G325" s="65"/>
      <c r="H325" s="196" t="s">
        <v>382</v>
      </c>
      <c r="I325" s="196"/>
      <c r="J325" s="66">
        <v>338.35</v>
      </c>
    </row>
    <row r="326" spans="1:10" ht="16.5" thickTop="1">
      <c r="A326" s="68"/>
      <c r="B326" s="77"/>
      <c r="C326" s="77"/>
      <c r="D326" s="68"/>
      <c r="E326" s="68"/>
      <c r="F326" s="68"/>
      <c r="G326" s="68"/>
      <c r="H326" s="68"/>
      <c r="I326" s="68"/>
      <c r="J326" s="68"/>
    </row>
    <row r="327" spans="1:10">
      <c r="A327" s="3" t="s">
        <v>186</v>
      </c>
      <c r="B327" s="5" t="s">
        <v>358</v>
      </c>
      <c r="C327" s="5" t="s">
        <v>359</v>
      </c>
      <c r="D327" s="3" t="s">
        <v>360</v>
      </c>
      <c r="E327" s="199" t="s">
        <v>361</v>
      </c>
      <c r="F327" s="199"/>
      <c r="G327" s="5" t="s">
        <v>362</v>
      </c>
      <c r="H327" s="4" t="s">
        <v>363</v>
      </c>
      <c r="I327" s="4" t="s">
        <v>364</v>
      </c>
      <c r="J327" s="4" t="s">
        <v>365</v>
      </c>
    </row>
    <row r="328" spans="1:10" ht="63">
      <c r="A328" s="9" t="s">
        <v>366</v>
      </c>
      <c r="B328" s="10" t="s">
        <v>187</v>
      </c>
      <c r="C328" s="10" t="s">
        <v>54</v>
      </c>
      <c r="D328" s="9" t="s">
        <v>188</v>
      </c>
      <c r="E328" s="200" t="s">
        <v>585</v>
      </c>
      <c r="F328" s="200"/>
      <c r="G328" s="10" t="s">
        <v>442</v>
      </c>
      <c r="H328" s="60">
        <v>1</v>
      </c>
      <c r="I328" s="11">
        <v>292.33</v>
      </c>
      <c r="J328" s="11">
        <v>292.33</v>
      </c>
    </row>
    <row r="329" spans="1:10" ht="31.5">
      <c r="A329" s="61" t="s">
        <v>369</v>
      </c>
      <c r="B329" s="62" t="s">
        <v>444</v>
      </c>
      <c r="C329" s="62" t="s">
        <v>54</v>
      </c>
      <c r="D329" s="61" t="s">
        <v>445</v>
      </c>
      <c r="E329" s="198" t="s">
        <v>400</v>
      </c>
      <c r="F329" s="198"/>
      <c r="G329" s="62" t="s">
        <v>56</v>
      </c>
      <c r="H329" s="63">
        <v>0.76700000000000002</v>
      </c>
      <c r="I329" s="64">
        <v>38.42</v>
      </c>
      <c r="J329" s="64">
        <v>29.46</v>
      </c>
    </row>
    <row r="330" spans="1:10" ht="31.5">
      <c r="A330" s="61" t="s">
        <v>369</v>
      </c>
      <c r="B330" s="62" t="s">
        <v>398</v>
      </c>
      <c r="C330" s="62" t="s">
        <v>54</v>
      </c>
      <c r="D330" s="61" t="s">
        <v>399</v>
      </c>
      <c r="E330" s="198" t="s">
        <v>400</v>
      </c>
      <c r="F330" s="198"/>
      <c r="G330" s="62" t="s">
        <v>56</v>
      </c>
      <c r="H330" s="63">
        <v>0.38400000000000001</v>
      </c>
      <c r="I330" s="64">
        <v>28.33</v>
      </c>
      <c r="J330" s="64">
        <v>10.87</v>
      </c>
    </row>
    <row r="331" spans="1:10" ht="126">
      <c r="A331" s="69" t="s">
        <v>387</v>
      </c>
      <c r="B331" s="70" t="s">
        <v>612</v>
      </c>
      <c r="C331" s="70" t="s">
        <v>350</v>
      </c>
      <c r="D331" s="69" t="s">
        <v>613</v>
      </c>
      <c r="E331" s="197" t="s">
        <v>390</v>
      </c>
      <c r="F331" s="197"/>
      <c r="G331" s="70" t="s">
        <v>23</v>
      </c>
      <c r="H331" s="71">
        <v>1</v>
      </c>
      <c r="I331" s="72">
        <v>252</v>
      </c>
      <c r="J331" s="72">
        <v>252</v>
      </c>
    </row>
    <row r="332" spans="1:10">
      <c r="A332" s="65"/>
      <c r="B332" s="15"/>
      <c r="C332" s="15"/>
      <c r="D332" s="65"/>
      <c r="E332" s="65" t="s">
        <v>378</v>
      </c>
      <c r="F332" s="66">
        <v>30.24</v>
      </c>
      <c r="G332" s="65" t="s">
        <v>379</v>
      </c>
      <c r="H332" s="66">
        <v>0</v>
      </c>
      <c r="I332" s="65" t="s">
        <v>380</v>
      </c>
      <c r="J332" s="66">
        <v>30.24</v>
      </c>
    </row>
    <row r="333" spans="1:10" ht="16.5" thickBot="1">
      <c r="A333" s="65"/>
      <c r="B333" s="15"/>
      <c r="C333" s="15"/>
      <c r="D333" s="65"/>
      <c r="E333" s="65" t="s">
        <v>381</v>
      </c>
      <c r="F333" s="66">
        <v>76.989999999999995</v>
      </c>
      <c r="G333" s="65"/>
      <c r="H333" s="196" t="s">
        <v>382</v>
      </c>
      <c r="I333" s="196"/>
      <c r="J333" s="66">
        <v>369.32</v>
      </c>
    </row>
    <row r="334" spans="1:10" ht="16.5" thickTop="1">
      <c r="A334" s="68"/>
      <c r="B334" s="77"/>
      <c r="C334" s="77"/>
      <c r="D334" s="68"/>
      <c r="E334" s="68"/>
      <c r="F334" s="68"/>
      <c r="G334" s="68"/>
      <c r="H334" s="68"/>
      <c r="I334" s="68"/>
      <c r="J334" s="68"/>
    </row>
    <row r="335" spans="1:10">
      <c r="A335" s="3" t="s">
        <v>193</v>
      </c>
      <c r="B335" s="5" t="s">
        <v>358</v>
      </c>
      <c r="C335" s="5" t="s">
        <v>359</v>
      </c>
      <c r="D335" s="3" t="s">
        <v>360</v>
      </c>
      <c r="E335" s="199" t="s">
        <v>361</v>
      </c>
      <c r="F335" s="199"/>
      <c r="G335" s="5" t="s">
        <v>362</v>
      </c>
      <c r="H335" s="4" t="s">
        <v>363</v>
      </c>
      <c r="I335" s="4" t="s">
        <v>364</v>
      </c>
      <c r="J335" s="4" t="s">
        <v>365</v>
      </c>
    </row>
    <row r="336" spans="1:10" ht="126">
      <c r="A336" s="9" t="s">
        <v>366</v>
      </c>
      <c r="B336" s="10" t="s">
        <v>194</v>
      </c>
      <c r="C336" s="10" t="s">
        <v>70</v>
      </c>
      <c r="D336" s="9" t="s">
        <v>195</v>
      </c>
      <c r="E336" s="200" t="s">
        <v>452</v>
      </c>
      <c r="F336" s="200"/>
      <c r="G336" s="10" t="s">
        <v>38</v>
      </c>
      <c r="H336" s="60">
        <v>1</v>
      </c>
      <c r="I336" s="11">
        <v>36.549999999999997</v>
      </c>
      <c r="J336" s="11">
        <v>36.549999999999997</v>
      </c>
    </row>
    <row r="337" spans="1:10" ht="31.5">
      <c r="A337" s="3" t="s">
        <v>453</v>
      </c>
      <c r="B337" s="5" t="s">
        <v>358</v>
      </c>
      <c r="C337" s="5" t="s">
        <v>359</v>
      </c>
      <c r="D337" s="3" t="s">
        <v>436</v>
      </c>
      <c r="E337" s="4" t="s">
        <v>454</v>
      </c>
      <c r="F337" s="203" t="s">
        <v>455</v>
      </c>
      <c r="G337" s="203"/>
      <c r="H337" s="203"/>
      <c r="I337" s="203"/>
      <c r="J337" s="4" t="s">
        <v>456</v>
      </c>
    </row>
    <row r="338" spans="1:10">
      <c r="A338" s="69" t="s">
        <v>366</v>
      </c>
      <c r="B338" s="70">
        <v>88310</v>
      </c>
      <c r="C338" s="70" t="s">
        <v>54</v>
      </c>
      <c r="D338" s="69" t="s">
        <v>614</v>
      </c>
      <c r="E338" s="71">
        <v>0.34920630000000003</v>
      </c>
      <c r="F338" s="69"/>
      <c r="G338" s="69"/>
      <c r="H338" s="69"/>
      <c r="I338" s="74" t="s">
        <v>615</v>
      </c>
      <c r="J338" s="74" t="s">
        <v>616</v>
      </c>
    </row>
    <row r="339" spans="1:10">
      <c r="A339" s="69" t="s">
        <v>366</v>
      </c>
      <c r="B339" s="70">
        <v>100301</v>
      </c>
      <c r="C339" s="70" t="s">
        <v>54</v>
      </c>
      <c r="D339" s="69" t="s">
        <v>617</v>
      </c>
      <c r="E339" s="71">
        <v>0.17460310000000001</v>
      </c>
      <c r="F339" s="69"/>
      <c r="G339" s="69"/>
      <c r="H339" s="69"/>
      <c r="I339" s="74" t="s">
        <v>618</v>
      </c>
      <c r="J339" s="74" t="s">
        <v>619</v>
      </c>
    </row>
    <row r="340" spans="1:10">
      <c r="A340" s="188"/>
      <c r="B340" s="188"/>
      <c r="C340" s="188"/>
      <c r="D340" s="188"/>
      <c r="E340" s="188"/>
      <c r="F340" s="188" t="s">
        <v>462</v>
      </c>
      <c r="G340" s="188"/>
      <c r="H340" s="188"/>
      <c r="I340" s="188"/>
      <c r="J340" s="17">
        <v>18.350000000000001</v>
      </c>
    </row>
    <row r="341" spans="1:10">
      <c r="A341" s="188"/>
      <c r="B341" s="188"/>
      <c r="C341" s="188"/>
      <c r="D341" s="188"/>
      <c r="E341" s="188"/>
      <c r="F341" s="188" t="s">
        <v>463</v>
      </c>
      <c r="G341" s="188"/>
      <c r="H341" s="188"/>
      <c r="I341" s="188"/>
      <c r="J341" s="17">
        <v>18.350000000000001</v>
      </c>
    </row>
    <row r="342" spans="1:10">
      <c r="A342" s="188"/>
      <c r="B342" s="188"/>
      <c r="C342" s="188"/>
      <c r="D342" s="188"/>
      <c r="E342" s="188"/>
      <c r="F342" s="188" t="s">
        <v>464</v>
      </c>
      <c r="G342" s="188"/>
      <c r="H342" s="188"/>
      <c r="I342" s="188"/>
      <c r="J342" s="75">
        <v>1</v>
      </c>
    </row>
    <row r="343" spans="1:10">
      <c r="A343" s="188"/>
      <c r="B343" s="188"/>
      <c r="C343" s="188"/>
      <c r="D343" s="188"/>
      <c r="E343" s="188"/>
      <c r="F343" s="188" t="s">
        <v>465</v>
      </c>
      <c r="G343" s="188"/>
      <c r="H343" s="188"/>
      <c r="I343" s="188"/>
      <c r="J343" s="17">
        <v>18.350000000000001</v>
      </c>
    </row>
    <row r="344" spans="1:10">
      <c r="A344" s="3" t="s">
        <v>525</v>
      </c>
      <c r="B344" s="5" t="s">
        <v>358</v>
      </c>
      <c r="C344" s="5" t="s">
        <v>359</v>
      </c>
      <c r="D344" s="3" t="s">
        <v>526</v>
      </c>
      <c r="E344" s="4" t="s">
        <v>454</v>
      </c>
      <c r="F344" s="4" t="s">
        <v>527</v>
      </c>
      <c r="G344" s="203" t="s">
        <v>528</v>
      </c>
      <c r="H344" s="203"/>
      <c r="I344" s="203"/>
      <c r="J344" s="4" t="s">
        <v>455</v>
      </c>
    </row>
    <row r="345" spans="1:10" ht="31.5">
      <c r="A345" s="69" t="s">
        <v>387</v>
      </c>
      <c r="B345" s="70">
        <v>3767</v>
      </c>
      <c r="C345" s="70" t="s">
        <v>54</v>
      </c>
      <c r="D345" s="69" t="s">
        <v>620</v>
      </c>
      <c r="E345" s="71">
        <v>0.06</v>
      </c>
      <c r="F345" s="70" t="s">
        <v>442</v>
      </c>
      <c r="G345" s="202" t="s">
        <v>621</v>
      </c>
      <c r="H345" s="202"/>
      <c r="I345" s="197"/>
      <c r="J345" s="74" t="s">
        <v>622</v>
      </c>
    </row>
    <row r="346" spans="1:10">
      <c r="A346" s="69" t="s">
        <v>387</v>
      </c>
      <c r="B346" s="70">
        <v>43651</v>
      </c>
      <c r="C346" s="70" t="s">
        <v>54</v>
      </c>
      <c r="D346" s="69" t="s">
        <v>623</v>
      </c>
      <c r="E346" s="71">
        <v>0.58799999999999997</v>
      </c>
      <c r="F346" s="70" t="s">
        <v>485</v>
      </c>
      <c r="G346" s="202" t="s">
        <v>624</v>
      </c>
      <c r="H346" s="202"/>
      <c r="I346" s="197"/>
      <c r="J346" s="74" t="s">
        <v>625</v>
      </c>
    </row>
    <row r="347" spans="1:10">
      <c r="A347" s="188"/>
      <c r="B347" s="188"/>
      <c r="C347" s="188"/>
      <c r="D347" s="188"/>
      <c r="E347" s="188"/>
      <c r="F347" s="188" t="s">
        <v>534</v>
      </c>
      <c r="G347" s="188"/>
      <c r="H347" s="188"/>
      <c r="I347" s="188"/>
      <c r="J347" s="17">
        <v>4.95</v>
      </c>
    </row>
    <row r="348" spans="1:10">
      <c r="A348" s="3" t="s">
        <v>626</v>
      </c>
      <c r="B348" s="5" t="s">
        <v>358</v>
      </c>
      <c r="C348" s="5" t="s">
        <v>359</v>
      </c>
      <c r="D348" s="3" t="s">
        <v>627</v>
      </c>
      <c r="E348" s="4" t="s">
        <v>454</v>
      </c>
      <c r="F348" s="4" t="s">
        <v>527</v>
      </c>
      <c r="G348" s="203" t="s">
        <v>528</v>
      </c>
      <c r="H348" s="203"/>
      <c r="I348" s="203"/>
      <c r="J348" s="4" t="s">
        <v>455</v>
      </c>
    </row>
    <row r="349" spans="1:10" ht="47.25">
      <c r="A349" s="61" t="s">
        <v>366</v>
      </c>
      <c r="B349" s="62" t="s">
        <v>628</v>
      </c>
      <c r="C349" s="62" t="s">
        <v>70</v>
      </c>
      <c r="D349" s="61" t="s">
        <v>629</v>
      </c>
      <c r="E349" s="63">
        <v>1</v>
      </c>
      <c r="F349" s="62" t="s">
        <v>38</v>
      </c>
      <c r="G349" s="201" t="s">
        <v>630</v>
      </c>
      <c r="H349" s="201"/>
      <c r="I349" s="198"/>
      <c r="J349" s="76" t="s">
        <v>630</v>
      </c>
    </row>
    <row r="350" spans="1:10">
      <c r="A350" s="188"/>
      <c r="B350" s="188"/>
      <c r="C350" s="188"/>
      <c r="D350" s="188"/>
      <c r="E350" s="188"/>
      <c r="F350" s="188" t="s">
        <v>631</v>
      </c>
      <c r="G350" s="188"/>
      <c r="H350" s="188"/>
      <c r="I350" s="188"/>
      <c r="J350" s="17">
        <v>13.25</v>
      </c>
    </row>
    <row r="351" spans="1:10">
      <c r="A351" s="65"/>
      <c r="B351" s="15"/>
      <c r="C351" s="15"/>
      <c r="D351" s="65"/>
      <c r="E351" s="65" t="s">
        <v>378</v>
      </c>
      <c r="F351" s="66">
        <v>16.89</v>
      </c>
      <c r="G351" s="65" t="s">
        <v>379</v>
      </c>
      <c r="H351" s="66">
        <v>0.01</v>
      </c>
      <c r="I351" s="65" t="s">
        <v>380</v>
      </c>
      <c r="J351" s="66">
        <v>16.898708192000001</v>
      </c>
    </row>
    <row r="352" spans="1:10">
      <c r="A352" s="65"/>
      <c r="B352" s="15"/>
      <c r="C352" s="15"/>
      <c r="D352" s="65"/>
      <c r="E352" s="65" t="s">
        <v>381</v>
      </c>
      <c r="F352" s="66">
        <v>9.6199999999999992</v>
      </c>
      <c r="G352" s="65"/>
      <c r="H352" s="196" t="s">
        <v>382</v>
      </c>
      <c r="I352" s="196"/>
      <c r="J352" s="66">
        <v>46.17</v>
      </c>
    </row>
    <row r="353" spans="1:10">
      <c r="A353" s="189" t="s">
        <v>466</v>
      </c>
      <c r="B353" s="189"/>
      <c r="C353" s="189"/>
      <c r="D353" s="189"/>
      <c r="E353" s="189"/>
      <c r="F353" s="189"/>
      <c r="G353" s="189"/>
      <c r="H353" s="189"/>
      <c r="I353" s="189"/>
      <c r="J353" s="189"/>
    </row>
    <row r="354" spans="1:10" ht="16.5" thickBot="1">
      <c r="A354" s="204" t="s">
        <v>632</v>
      </c>
      <c r="B354" s="204"/>
      <c r="C354" s="204"/>
      <c r="D354" s="204"/>
      <c r="E354" s="204"/>
      <c r="F354" s="204"/>
      <c r="G354" s="204"/>
      <c r="H354" s="204"/>
      <c r="I354" s="204"/>
      <c r="J354" s="204"/>
    </row>
    <row r="355" spans="1:10" ht="16.5" thickTop="1">
      <c r="A355" s="68"/>
      <c r="B355" s="77"/>
      <c r="C355" s="77"/>
      <c r="D355" s="68"/>
      <c r="E355" s="68"/>
      <c r="F355" s="68"/>
      <c r="G355" s="68"/>
      <c r="H355" s="68"/>
      <c r="I355" s="68"/>
      <c r="J355" s="68"/>
    </row>
    <row r="356" spans="1:10">
      <c r="A356" s="3" t="s">
        <v>196</v>
      </c>
      <c r="B356" s="5" t="s">
        <v>358</v>
      </c>
      <c r="C356" s="5" t="s">
        <v>359</v>
      </c>
      <c r="D356" s="3" t="s">
        <v>360</v>
      </c>
      <c r="E356" s="199" t="s">
        <v>361</v>
      </c>
      <c r="F356" s="199"/>
      <c r="G356" s="5" t="s">
        <v>362</v>
      </c>
      <c r="H356" s="4" t="s">
        <v>363</v>
      </c>
      <c r="I356" s="4" t="s">
        <v>364</v>
      </c>
      <c r="J356" s="4" t="s">
        <v>365</v>
      </c>
    </row>
    <row r="357" spans="1:10" ht="110.25">
      <c r="A357" s="9" t="s">
        <v>366</v>
      </c>
      <c r="B357" s="10" t="s">
        <v>197</v>
      </c>
      <c r="C357" s="10" t="s">
        <v>54</v>
      </c>
      <c r="D357" s="9" t="s">
        <v>198</v>
      </c>
      <c r="E357" s="200" t="s">
        <v>633</v>
      </c>
      <c r="F357" s="200"/>
      <c r="G357" s="10" t="s">
        <v>38</v>
      </c>
      <c r="H357" s="60">
        <v>1</v>
      </c>
      <c r="I357" s="11">
        <v>33.15</v>
      </c>
      <c r="J357" s="11">
        <v>33.15</v>
      </c>
    </row>
    <row r="358" spans="1:10" ht="31.5">
      <c r="A358" s="61" t="s">
        <v>369</v>
      </c>
      <c r="B358" s="62" t="s">
        <v>398</v>
      </c>
      <c r="C358" s="62" t="s">
        <v>54</v>
      </c>
      <c r="D358" s="61" t="s">
        <v>399</v>
      </c>
      <c r="E358" s="198" t="s">
        <v>400</v>
      </c>
      <c r="F358" s="198"/>
      <c r="G358" s="62" t="s">
        <v>56</v>
      </c>
      <c r="H358" s="63">
        <v>0.1203</v>
      </c>
      <c r="I358" s="64">
        <v>28.33</v>
      </c>
      <c r="J358" s="64">
        <v>3.4</v>
      </c>
    </row>
    <row r="359" spans="1:10" ht="31.5">
      <c r="A359" s="61" t="s">
        <v>369</v>
      </c>
      <c r="B359" s="62" t="s">
        <v>634</v>
      </c>
      <c r="C359" s="62" t="s">
        <v>54</v>
      </c>
      <c r="D359" s="61" t="s">
        <v>614</v>
      </c>
      <c r="E359" s="198" t="s">
        <v>400</v>
      </c>
      <c r="F359" s="198"/>
      <c r="G359" s="62" t="s">
        <v>56</v>
      </c>
      <c r="H359" s="63">
        <v>0.36099999999999999</v>
      </c>
      <c r="I359" s="64">
        <v>37.1</v>
      </c>
      <c r="J359" s="64">
        <v>13.39</v>
      </c>
    </row>
    <row r="360" spans="1:10" ht="31.5">
      <c r="A360" s="61" t="s">
        <v>369</v>
      </c>
      <c r="B360" s="62" t="s">
        <v>635</v>
      </c>
      <c r="C360" s="62" t="s">
        <v>54</v>
      </c>
      <c r="D360" s="61" t="s">
        <v>636</v>
      </c>
      <c r="E360" s="198" t="s">
        <v>633</v>
      </c>
      <c r="F360" s="198"/>
      <c r="G360" s="62" t="s">
        <v>38</v>
      </c>
      <c r="H360" s="63">
        <v>1</v>
      </c>
      <c r="I360" s="64">
        <v>5.17</v>
      </c>
      <c r="J360" s="64">
        <v>5.17</v>
      </c>
    </row>
    <row r="361" spans="1:10">
      <c r="A361" s="69" t="s">
        <v>387</v>
      </c>
      <c r="B361" s="70" t="s">
        <v>637</v>
      </c>
      <c r="C361" s="70" t="s">
        <v>54</v>
      </c>
      <c r="D361" s="69" t="s">
        <v>623</v>
      </c>
      <c r="E361" s="197" t="s">
        <v>390</v>
      </c>
      <c r="F361" s="197"/>
      <c r="G361" s="70" t="s">
        <v>485</v>
      </c>
      <c r="H361" s="71">
        <v>1.3389</v>
      </c>
      <c r="I361" s="72">
        <v>8.27</v>
      </c>
      <c r="J361" s="72">
        <v>11.07</v>
      </c>
    </row>
    <row r="362" spans="1:10" ht="31.5">
      <c r="A362" s="69" t="s">
        <v>387</v>
      </c>
      <c r="B362" s="70" t="s">
        <v>638</v>
      </c>
      <c r="C362" s="70" t="s">
        <v>54</v>
      </c>
      <c r="D362" s="69" t="s">
        <v>620</v>
      </c>
      <c r="E362" s="197" t="s">
        <v>390</v>
      </c>
      <c r="F362" s="197"/>
      <c r="G362" s="70" t="s">
        <v>442</v>
      </c>
      <c r="H362" s="71">
        <v>8.0199999999999994E-2</v>
      </c>
      <c r="I362" s="72">
        <v>1.55</v>
      </c>
      <c r="J362" s="72">
        <v>0.12</v>
      </c>
    </row>
    <row r="363" spans="1:10">
      <c r="A363" s="65"/>
      <c r="B363" s="15"/>
      <c r="C363" s="15"/>
      <c r="D363" s="65"/>
      <c r="E363" s="65" t="s">
        <v>378</v>
      </c>
      <c r="F363" s="66">
        <v>14.12</v>
      </c>
      <c r="G363" s="65" t="s">
        <v>379</v>
      </c>
      <c r="H363" s="66">
        <v>0</v>
      </c>
      <c r="I363" s="65" t="s">
        <v>380</v>
      </c>
      <c r="J363" s="66">
        <v>14.12</v>
      </c>
    </row>
    <row r="364" spans="1:10" ht="16.5" thickBot="1">
      <c r="A364" s="65"/>
      <c r="B364" s="15"/>
      <c r="C364" s="15"/>
      <c r="D364" s="65"/>
      <c r="E364" s="65" t="s">
        <v>381</v>
      </c>
      <c r="F364" s="66">
        <v>8.73</v>
      </c>
      <c r="G364" s="65"/>
      <c r="H364" s="196" t="s">
        <v>382</v>
      </c>
      <c r="I364" s="196"/>
      <c r="J364" s="66">
        <v>41.88</v>
      </c>
    </row>
    <row r="365" spans="1:10" ht="16.5" thickTop="1">
      <c r="A365" s="68"/>
      <c r="B365" s="77"/>
      <c r="C365" s="77"/>
      <c r="D365" s="68"/>
      <c r="E365" s="68"/>
      <c r="F365" s="68"/>
      <c r="G365" s="68"/>
      <c r="H365" s="68"/>
      <c r="I365" s="68"/>
      <c r="J365" s="68"/>
    </row>
    <row r="366" spans="1:10">
      <c r="A366" s="3" t="s">
        <v>199</v>
      </c>
      <c r="B366" s="5" t="s">
        <v>358</v>
      </c>
      <c r="C366" s="5" t="s">
        <v>359</v>
      </c>
      <c r="D366" s="3" t="s">
        <v>360</v>
      </c>
      <c r="E366" s="199" t="s">
        <v>361</v>
      </c>
      <c r="F366" s="199"/>
      <c r="G366" s="5" t="s">
        <v>362</v>
      </c>
      <c r="H366" s="4" t="s">
        <v>363</v>
      </c>
      <c r="I366" s="4" t="s">
        <v>364</v>
      </c>
      <c r="J366" s="4" t="s">
        <v>365</v>
      </c>
    </row>
    <row r="367" spans="1:10" ht="110.25">
      <c r="A367" s="9" t="s">
        <v>366</v>
      </c>
      <c r="B367" s="10" t="s">
        <v>200</v>
      </c>
      <c r="C367" s="10" t="s">
        <v>36</v>
      </c>
      <c r="D367" s="9" t="s">
        <v>201</v>
      </c>
      <c r="E367" s="200">
        <v>17</v>
      </c>
      <c r="F367" s="200"/>
      <c r="G367" s="10" t="s">
        <v>38</v>
      </c>
      <c r="H367" s="60">
        <v>1</v>
      </c>
      <c r="I367" s="11">
        <v>49.88</v>
      </c>
      <c r="J367" s="11">
        <v>49.88</v>
      </c>
    </row>
    <row r="368" spans="1:10" ht="31.5">
      <c r="A368" s="61" t="s">
        <v>369</v>
      </c>
      <c r="B368" s="62" t="s">
        <v>639</v>
      </c>
      <c r="C368" s="62" t="s">
        <v>54</v>
      </c>
      <c r="D368" s="61" t="s">
        <v>640</v>
      </c>
      <c r="E368" s="198" t="s">
        <v>400</v>
      </c>
      <c r="F368" s="198"/>
      <c r="G368" s="62" t="s">
        <v>38</v>
      </c>
      <c r="H368" s="63">
        <v>1</v>
      </c>
      <c r="I368" s="64">
        <v>1.33</v>
      </c>
      <c r="J368" s="64">
        <v>1.33</v>
      </c>
    </row>
    <row r="369" spans="1:10" ht="31.5">
      <c r="A369" s="61" t="s">
        <v>369</v>
      </c>
      <c r="B369" s="62" t="s">
        <v>398</v>
      </c>
      <c r="C369" s="62" t="s">
        <v>54</v>
      </c>
      <c r="D369" s="61" t="s">
        <v>399</v>
      </c>
      <c r="E369" s="198" t="s">
        <v>400</v>
      </c>
      <c r="F369" s="198"/>
      <c r="G369" s="62" t="s">
        <v>56</v>
      </c>
      <c r="H369" s="63">
        <v>0.4</v>
      </c>
      <c r="I369" s="64">
        <v>28.33</v>
      </c>
      <c r="J369" s="64">
        <v>11.33</v>
      </c>
    </row>
    <row r="370" spans="1:10" ht="31.5">
      <c r="A370" s="61" t="s">
        <v>369</v>
      </c>
      <c r="B370" s="62" t="s">
        <v>634</v>
      </c>
      <c r="C370" s="62" t="s">
        <v>54</v>
      </c>
      <c r="D370" s="61" t="s">
        <v>614</v>
      </c>
      <c r="E370" s="198" t="s">
        <v>400</v>
      </c>
      <c r="F370" s="198"/>
      <c r="G370" s="62" t="s">
        <v>56</v>
      </c>
      <c r="H370" s="63">
        <v>0.8</v>
      </c>
      <c r="I370" s="64">
        <v>37.1</v>
      </c>
      <c r="J370" s="64">
        <v>29.68</v>
      </c>
    </row>
    <row r="371" spans="1:10">
      <c r="A371" s="69" t="s">
        <v>387</v>
      </c>
      <c r="B371" s="70" t="s">
        <v>641</v>
      </c>
      <c r="C371" s="70" t="s">
        <v>54</v>
      </c>
      <c r="D371" s="69" t="s">
        <v>642</v>
      </c>
      <c r="E371" s="197" t="s">
        <v>390</v>
      </c>
      <c r="F371" s="197"/>
      <c r="G371" s="70" t="s">
        <v>442</v>
      </c>
      <c r="H371" s="71">
        <v>1</v>
      </c>
      <c r="I371" s="72">
        <v>2.39</v>
      </c>
      <c r="J371" s="72">
        <v>2.39</v>
      </c>
    </row>
    <row r="372" spans="1:10">
      <c r="A372" s="69" t="s">
        <v>387</v>
      </c>
      <c r="B372" s="70" t="s">
        <v>643</v>
      </c>
      <c r="C372" s="70" t="s">
        <v>54</v>
      </c>
      <c r="D372" s="69" t="s">
        <v>644</v>
      </c>
      <c r="E372" s="197" t="s">
        <v>390</v>
      </c>
      <c r="F372" s="197"/>
      <c r="G372" s="70" t="s">
        <v>645</v>
      </c>
      <c r="H372" s="71">
        <v>0.114</v>
      </c>
      <c r="I372" s="72">
        <v>45.25</v>
      </c>
      <c r="J372" s="72">
        <v>5.15</v>
      </c>
    </row>
    <row r="373" spans="1:10">
      <c r="A373" s="65"/>
      <c r="B373" s="15"/>
      <c r="C373" s="15"/>
      <c r="D373" s="65"/>
      <c r="E373" s="65" t="s">
        <v>378</v>
      </c>
      <c r="F373" s="66">
        <v>29.97</v>
      </c>
      <c r="G373" s="65" t="s">
        <v>379</v>
      </c>
      <c r="H373" s="66">
        <v>0</v>
      </c>
      <c r="I373" s="65" t="s">
        <v>380</v>
      </c>
      <c r="J373" s="66">
        <v>29.97</v>
      </c>
    </row>
    <row r="374" spans="1:10" ht="16.5" thickBot="1">
      <c r="A374" s="65"/>
      <c r="B374" s="15"/>
      <c r="C374" s="15"/>
      <c r="D374" s="65"/>
      <c r="E374" s="65" t="s">
        <v>381</v>
      </c>
      <c r="F374" s="66">
        <v>13.13</v>
      </c>
      <c r="G374" s="65"/>
      <c r="H374" s="196" t="s">
        <v>382</v>
      </c>
      <c r="I374" s="196"/>
      <c r="J374" s="66">
        <v>63.01</v>
      </c>
    </row>
    <row r="375" spans="1:10" ht="16.5" thickTop="1">
      <c r="A375" s="68"/>
      <c r="B375" s="77"/>
      <c r="C375" s="77"/>
      <c r="D375" s="68"/>
      <c r="E375" s="68"/>
      <c r="F375" s="68"/>
      <c r="G375" s="68"/>
      <c r="H375" s="68"/>
      <c r="I375" s="68"/>
      <c r="J375" s="68"/>
    </row>
    <row r="376" spans="1:10">
      <c r="A376" s="3" t="s">
        <v>203</v>
      </c>
      <c r="B376" s="5" t="s">
        <v>358</v>
      </c>
      <c r="C376" s="5" t="s">
        <v>359</v>
      </c>
      <c r="D376" s="3" t="s">
        <v>360</v>
      </c>
      <c r="E376" s="199" t="s">
        <v>361</v>
      </c>
      <c r="F376" s="199"/>
      <c r="G376" s="5" t="s">
        <v>362</v>
      </c>
      <c r="H376" s="4" t="s">
        <v>363</v>
      </c>
      <c r="I376" s="4" t="s">
        <v>364</v>
      </c>
      <c r="J376" s="4" t="s">
        <v>365</v>
      </c>
    </row>
    <row r="377" spans="1:10" ht="47.25">
      <c r="A377" s="9" t="s">
        <v>366</v>
      </c>
      <c r="B377" s="10" t="s">
        <v>204</v>
      </c>
      <c r="C377" s="10" t="s">
        <v>54</v>
      </c>
      <c r="D377" s="9" t="s">
        <v>205</v>
      </c>
      <c r="E377" s="200" t="s">
        <v>633</v>
      </c>
      <c r="F377" s="200"/>
      <c r="G377" s="10" t="s">
        <v>38</v>
      </c>
      <c r="H377" s="60">
        <v>1</v>
      </c>
      <c r="I377" s="11">
        <v>17.32</v>
      </c>
      <c r="J377" s="11">
        <v>17.32</v>
      </c>
    </row>
    <row r="378" spans="1:10" ht="31.5">
      <c r="A378" s="61" t="s">
        <v>369</v>
      </c>
      <c r="B378" s="62" t="s">
        <v>634</v>
      </c>
      <c r="C378" s="62" t="s">
        <v>54</v>
      </c>
      <c r="D378" s="61" t="s">
        <v>614</v>
      </c>
      <c r="E378" s="198" t="s">
        <v>400</v>
      </c>
      <c r="F378" s="198"/>
      <c r="G378" s="62" t="s">
        <v>56</v>
      </c>
      <c r="H378" s="63">
        <v>0.22700000000000001</v>
      </c>
      <c r="I378" s="64">
        <v>37.1</v>
      </c>
      <c r="J378" s="64">
        <v>8.42</v>
      </c>
    </row>
    <row r="379" spans="1:10" ht="31.5">
      <c r="A379" s="61" t="s">
        <v>369</v>
      </c>
      <c r="B379" s="62" t="s">
        <v>398</v>
      </c>
      <c r="C379" s="62" t="s">
        <v>54</v>
      </c>
      <c r="D379" s="61" t="s">
        <v>399</v>
      </c>
      <c r="E379" s="198" t="s">
        <v>400</v>
      </c>
      <c r="F379" s="198"/>
      <c r="G379" s="62" t="s">
        <v>56</v>
      </c>
      <c r="H379" s="63">
        <v>7.5700000000000003E-2</v>
      </c>
      <c r="I379" s="64">
        <v>28.33</v>
      </c>
      <c r="J379" s="64">
        <v>2.14</v>
      </c>
    </row>
    <row r="380" spans="1:10">
      <c r="A380" s="69" t="s">
        <v>387</v>
      </c>
      <c r="B380" s="70" t="s">
        <v>646</v>
      </c>
      <c r="C380" s="70" t="s">
        <v>54</v>
      </c>
      <c r="D380" s="69" t="s">
        <v>647</v>
      </c>
      <c r="E380" s="197" t="s">
        <v>390</v>
      </c>
      <c r="F380" s="197"/>
      <c r="G380" s="70" t="s">
        <v>645</v>
      </c>
      <c r="H380" s="71">
        <v>0.22850000000000001</v>
      </c>
      <c r="I380" s="72">
        <v>29.62</v>
      </c>
      <c r="J380" s="72">
        <v>6.76</v>
      </c>
    </row>
    <row r="381" spans="1:10">
      <c r="A381" s="65"/>
      <c r="B381" s="15"/>
      <c r="C381" s="15"/>
      <c r="D381" s="65"/>
      <c r="E381" s="65" t="s">
        <v>378</v>
      </c>
      <c r="F381" s="66">
        <v>7.49</v>
      </c>
      <c r="G381" s="65" t="s">
        <v>379</v>
      </c>
      <c r="H381" s="66">
        <v>0</v>
      </c>
      <c r="I381" s="65" t="s">
        <v>380</v>
      </c>
      <c r="J381" s="66">
        <v>7.49</v>
      </c>
    </row>
    <row r="382" spans="1:10" ht="16.5" thickBot="1">
      <c r="A382" s="65"/>
      <c r="B382" s="15"/>
      <c r="C382" s="15"/>
      <c r="D382" s="65"/>
      <c r="E382" s="65" t="s">
        <v>381</v>
      </c>
      <c r="F382" s="66">
        <v>4.5599999999999996</v>
      </c>
      <c r="G382" s="65"/>
      <c r="H382" s="196" t="s">
        <v>382</v>
      </c>
      <c r="I382" s="196"/>
      <c r="J382" s="66">
        <v>21.88</v>
      </c>
    </row>
    <row r="383" spans="1:10" ht="16.5" thickTop="1">
      <c r="A383" s="68"/>
      <c r="B383" s="77"/>
      <c r="C383" s="77"/>
      <c r="D383" s="68"/>
      <c r="E383" s="68"/>
      <c r="F383" s="68"/>
      <c r="G383" s="68"/>
      <c r="H383" s="68"/>
      <c r="I383" s="68"/>
      <c r="J383" s="68"/>
    </row>
    <row r="384" spans="1:10">
      <c r="A384" s="3" t="s">
        <v>206</v>
      </c>
      <c r="B384" s="5" t="s">
        <v>358</v>
      </c>
      <c r="C384" s="5" t="s">
        <v>359</v>
      </c>
      <c r="D384" s="3" t="s">
        <v>360</v>
      </c>
      <c r="E384" s="199" t="s">
        <v>361</v>
      </c>
      <c r="F384" s="199"/>
      <c r="G384" s="5" t="s">
        <v>362</v>
      </c>
      <c r="H384" s="4" t="s">
        <v>363</v>
      </c>
      <c r="I384" s="4" t="s">
        <v>364</v>
      </c>
      <c r="J384" s="4" t="s">
        <v>365</v>
      </c>
    </row>
    <row r="385" spans="1:10" ht="47.25">
      <c r="A385" s="9" t="s">
        <v>366</v>
      </c>
      <c r="B385" s="10" t="s">
        <v>207</v>
      </c>
      <c r="C385" s="10" t="s">
        <v>54</v>
      </c>
      <c r="D385" s="9" t="s">
        <v>208</v>
      </c>
      <c r="E385" s="200" t="s">
        <v>633</v>
      </c>
      <c r="F385" s="200"/>
      <c r="G385" s="10" t="s">
        <v>38</v>
      </c>
      <c r="H385" s="60">
        <v>1</v>
      </c>
      <c r="I385" s="11">
        <v>14.35</v>
      </c>
      <c r="J385" s="11">
        <v>14.35</v>
      </c>
    </row>
    <row r="386" spans="1:10" ht="31.5">
      <c r="A386" s="61" t="s">
        <v>369</v>
      </c>
      <c r="B386" s="62" t="s">
        <v>634</v>
      </c>
      <c r="C386" s="62" t="s">
        <v>54</v>
      </c>
      <c r="D386" s="61" t="s">
        <v>614</v>
      </c>
      <c r="E386" s="198" t="s">
        <v>400</v>
      </c>
      <c r="F386" s="198"/>
      <c r="G386" s="62" t="s">
        <v>56</v>
      </c>
      <c r="H386" s="63">
        <v>0.16309999999999999</v>
      </c>
      <c r="I386" s="64">
        <v>37.1</v>
      </c>
      <c r="J386" s="64">
        <v>6.05</v>
      </c>
    </row>
    <row r="387" spans="1:10" ht="31.5">
      <c r="A387" s="61" t="s">
        <v>369</v>
      </c>
      <c r="B387" s="62" t="s">
        <v>398</v>
      </c>
      <c r="C387" s="62" t="s">
        <v>54</v>
      </c>
      <c r="D387" s="61" t="s">
        <v>399</v>
      </c>
      <c r="E387" s="198" t="s">
        <v>400</v>
      </c>
      <c r="F387" s="198"/>
      <c r="G387" s="62" t="s">
        <v>56</v>
      </c>
      <c r="H387" s="63">
        <v>5.4399999999999997E-2</v>
      </c>
      <c r="I387" s="64">
        <v>28.33</v>
      </c>
      <c r="J387" s="64">
        <v>1.54</v>
      </c>
    </row>
    <row r="388" spans="1:10">
      <c r="A388" s="69" t="s">
        <v>387</v>
      </c>
      <c r="B388" s="70" t="s">
        <v>646</v>
      </c>
      <c r="C388" s="70" t="s">
        <v>54</v>
      </c>
      <c r="D388" s="69" t="s">
        <v>647</v>
      </c>
      <c r="E388" s="197" t="s">
        <v>390</v>
      </c>
      <c r="F388" s="197"/>
      <c r="G388" s="70" t="s">
        <v>645</v>
      </c>
      <c r="H388" s="71">
        <v>0.22850000000000001</v>
      </c>
      <c r="I388" s="72">
        <v>29.62</v>
      </c>
      <c r="J388" s="72">
        <v>6.76</v>
      </c>
    </row>
    <row r="389" spans="1:10">
      <c r="A389" s="65"/>
      <c r="B389" s="15"/>
      <c r="C389" s="15"/>
      <c r="D389" s="65"/>
      <c r="E389" s="65" t="s">
        <v>378</v>
      </c>
      <c r="F389" s="66">
        <v>5.39</v>
      </c>
      <c r="G389" s="65" t="s">
        <v>379</v>
      </c>
      <c r="H389" s="66">
        <v>0</v>
      </c>
      <c r="I389" s="65" t="s">
        <v>380</v>
      </c>
      <c r="J389" s="66">
        <v>5.39</v>
      </c>
    </row>
    <row r="390" spans="1:10" ht="16.5" thickBot="1">
      <c r="A390" s="65"/>
      <c r="B390" s="15"/>
      <c r="C390" s="15"/>
      <c r="D390" s="65"/>
      <c r="E390" s="65" t="s">
        <v>381</v>
      </c>
      <c r="F390" s="66">
        <v>3.77</v>
      </c>
      <c r="G390" s="65"/>
      <c r="H390" s="196" t="s">
        <v>382</v>
      </c>
      <c r="I390" s="196"/>
      <c r="J390" s="66">
        <v>18.12</v>
      </c>
    </row>
    <row r="391" spans="1:10" ht="16.5" thickTop="1">
      <c r="A391" s="68"/>
      <c r="B391" s="77"/>
      <c r="C391" s="77"/>
      <c r="D391" s="68"/>
      <c r="E391" s="68"/>
      <c r="F391" s="68"/>
      <c r="G391" s="68"/>
      <c r="H391" s="68"/>
      <c r="I391" s="68"/>
      <c r="J391" s="68"/>
    </row>
    <row r="392" spans="1:10">
      <c r="A392" s="3" t="s">
        <v>209</v>
      </c>
      <c r="B392" s="5" t="s">
        <v>358</v>
      </c>
      <c r="C392" s="5" t="s">
        <v>359</v>
      </c>
      <c r="D392" s="3" t="s">
        <v>360</v>
      </c>
      <c r="E392" s="199" t="s">
        <v>361</v>
      </c>
      <c r="F392" s="199"/>
      <c r="G392" s="5" t="s">
        <v>362</v>
      </c>
      <c r="H392" s="4" t="s">
        <v>363</v>
      </c>
      <c r="I392" s="4" t="s">
        <v>364</v>
      </c>
      <c r="J392" s="4" t="s">
        <v>365</v>
      </c>
    </row>
    <row r="393" spans="1:10" ht="94.5">
      <c r="A393" s="9" t="s">
        <v>366</v>
      </c>
      <c r="B393" s="10" t="s">
        <v>210</v>
      </c>
      <c r="C393" s="10" t="s">
        <v>54</v>
      </c>
      <c r="D393" s="9" t="s">
        <v>211</v>
      </c>
      <c r="E393" s="200" t="s">
        <v>633</v>
      </c>
      <c r="F393" s="200"/>
      <c r="G393" s="10" t="s">
        <v>38</v>
      </c>
      <c r="H393" s="60">
        <v>1</v>
      </c>
      <c r="I393" s="11">
        <v>30.63</v>
      </c>
      <c r="J393" s="11">
        <v>30.63</v>
      </c>
    </row>
    <row r="394" spans="1:10" ht="31.5">
      <c r="A394" s="61" t="s">
        <v>369</v>
      </c>
      <c r="B394" s="62" t="s">
        <v>634</v>
      </c>
      <c r="C394" s="62" t="s">
        <v>54</v>
      </c>
      <c r="D394" s="61" t="s">
        <v>614</v>
      </c>
      <c r="E394" s="198" t="s">
        <v>400</v>
      </c>
      <c r="F394" s="198"/>
      <c r="G394" s="62" t="s">
        <v>56</v>
      </c>
      <c r="H394" s="63">
        <v>0.57079999999999997</v>
      </c>
      <c r="I394" s="64">
        <v>37.1</v>
      </c>
      <c r="J394" s="64">
        <v>21.17</v>
      </c>
    </row>
    <row r="395" spans="1:10">
      <c r="A395" s="69" t="s">
        <v>387</v>
      </c>
      <c r="B395" s="70" t="s">
        <v>646</v>
      </c>
      <c r="C395" s="70" t="s">
        <v>54</v>
      </c>
      <c r="D395" s="69" t="s">
        <v>647</v>
      </c>
      <c r="E395" s="197" t="s">
        <v>390</v>
      </c>
      <c r="F395" s="197"/>
      <c r="G395" s="70" t="s">
        <v>645</v>
      </c>
      <c r="H395" s="71">
        <v>0.31950000000000001</v>
      </c>
      <c r="I395" s="72">
        <v>29.62</v>
      </c>
      <c r="J395" s="72">
        <v>9.4600000000000009</v>
      </c>
    </row>
    <row r="396" spans="1:10">
      <c r="A396" s="65"/>
      <c r="B396" s="15"/>
      <c r="C396" s="15"/>
      <c r="D396" s="65"/>
      <c r="E396" s="65" t="s">
        <v>378</v>
      </c>
      <c r="F396" s="66">
        <v>15.16</v>
      </c>
      <c r="G396" s="65" t="s">
        <v>379</v>
      </c>
      <c r="H396" s="66">
        <v>0</v>
      </c>
      <c r="I396" s="65" t="s">
        <v>380</v>
      </c>
      <c r="J396" s="66">
        <v>15.16</v>
      </c>
    </row>
    <row r="397" spans="1:10" ht="16.5" thickBot="1">
      <c r="A397" s="65"/>
      <c r="B397" s="15"/>
      <c r="C397" s="15"/>
      <c r="D397" s="65"/>
      <c r="E397" s="65" t="s">
        <v>381</v>
      </c>
      <c r="F397" s="66">
        <v>8.06</v>
      </c>
      <c r="G397" s="65"/>
      <c r="H397" s="196" t="s">
        <v>382</v>
      </c>
      <c r="I397" s="196"/>
      <c r="J397" s="66">
        <v>38.69</v>
      </c>
    </row>
    <row r="398" spans="1:10" ht="16.5" thickTop="1">
      <c r="A398" s="68"/>
      <c r="B398" s="77"/>
      <c r="C398" s="77"/>
      <c r="D398" s="68"/>
      <c r="E398" s="68"/>
      <c r="F398" s="68"/>
      <c r="G398" s="68"/>
      <c r="H398" s="68"/>
      <c r="I398" s="68"/>
      <c r="J398" s="68"/>
    </row>
    <row r="399" spans="1:10">
      <c r="A399" s="3" t="s">
        <v>216</v>
      </c>
      <c r="B399" s="5" t="s">
        <v>358</v>
      </c>
      <c r="C399" s="5" t="s">
        <v>359</v>
      </c>
      <c r="D399" s="3" t="s">
        <v>360</v>
      </c>
      <c r="E399" s="199" t="s">
        <v>361</v>
      </c>
      <c r="F399" s="199"/>
      <c r="G399" s="5" t="s">
        <v>362</v>
      </c>
      <c r="H399" s="4" t="s">
        <v>363</v>
      </c>
      <c r="I399" s="4" t="s">
        <v>364</v>
      </c>
      <c r="J399" s="4" t="s">
        <v>365</v>
      </c>
    </row>
    <row r="400" spans="1:10" ht="78.75">
      <c r="A400" s="9" t="s">
        <v>366</v>
      </c>
      <c r="B400" s="10" t="s">
        <v>217</v>
      </c>
      <c r="C400" s="10" t="s">
        <v>218</v>
      </c>
      <c r="D400" s="9" t="s">
        <v>219</v>
      </c>
      <c r="E400" s="200">
        <v>44.02</v>
      </c>
      <c r="F400" s="200"/>
      <c r="G400" s="10" t="s">
        <v>38</v>
      </c>
      <c r="H400" s="60">
        <v>1</v>
      </c>
      <c r="I400" s="11">
        <v>458.21</v>
      </c>
      <c r="J400" s="11">
        <v>458.21</v>
      </c>
    </row>
    <row r="401" spans="1:10" ht="31.5">
      <c r="A401" s="61" t="s">
        <v>369</v>
      </c>
      <c r="B401" s="62" t="s">
        <v>398</v>
      </c>
      <c r="C401" s="62" t="s">
        <v>54</v>
      </c>
      <c r="D401" s="61" t="s">
        <v>399</v>
      </c>
      <c r="E401" s="198" t="s">
        <v>400</v>
      </c>
      <c r="F401" s="198"/>
      <c r="G401" s="62" t="s">
        <v>56</v>
      </c>
      <c r="H401" s="63">
        <v>2</v>
      </c>
      <c r="I401" s="64">
        <v>28.33</v>
      </c>
      <c r="J401" s="64">
        <v>56.66</v>
      </c>
    </row>
    <row r="402" spans="1:10" ht="31.5">
      <c r="A402" s="61" t="s">
        <v>369</v>
      </c>
      <c r="B402" s="62" t="s">
        <v>472</v>
      </c>
      <c r="C402" s="62" t="s">
        <v>54</v>
      </c>
      <c r="D402" s="61" t="s">
        <v>459</v>
      </c>
      <c r="E402" s="198" t="s">
        <v>400</v>
      </c>
      <c r="F402" s="198"/>
      <c r="G402" s="62" t="s">
        <v>56</v>
      </c>
      <c r="H402" s="63">
        <v>2</v>
      </c>
      <c r="I402" s="64">
        <v>37.26</v>
      </c>
      <c r="J402" s="64">
        <v>74.52</v>
      </c>
    </row>
    <row r="403" spans="1:10" ht="31.5">
      <c r="A403" s="69" t="s">
        <v>387</v>
      </c>
      <c r="B403" s="70" t="s">
        <v>648</v>
      </c>
      <c r="C403" s="70" t="s">
        <v>54</v>
      </c>
      <c r="D403" s="69" t="s">
        <v>649</v>
      </c>
      <c r="E403" s="197" t="s">
        <v>390</v>
      </c>
      <c r="F403" s="197"/>
      <c r="G403" s="70" t="s">
        <v>482</v>
      </c>
      <c r="H403" s="71">
        <v>0.05</v>
      </c>
      <c r="I403" s="72">
        <v>94.29</v>
      </c>
      <c r="J403" s="72">
        <v>4.71</v>
      </c>
    </row>
    <row r="404" spans="1:10" ht="31.5">
      <c r="A404" s="69" t="s">
        <v>387</v>
      </c>
      <c r="B404" s="70" t="s">
        <v>650</v>
      </c>
      <c r="C404" s="70" t="s">
        <v>36</v>
      </c>
      <c r="D404" s="69" t="s">
        <v>651</v>
      </c>
      <c r="E404" s="197" t="s">
        <v>390</v>
      </c>
      <c r="F404" s="197"/>
      <c r="G404" s="70" t="s">
        <v>38</v>
      </c>
      <c r="H404" s="71">
        <v>1</v>
      </c>
      <c r="I404" s="72">
        <v>321</v>
      </c>
      <c r="J404" s="72">
        <v>321</v>
      </c>
    </row>
    <row r="405" spans="1:10">
      <c r="A405" s="69" t="s">
        <v>387</v>
      </c>
      <c r="B405" s="70" t="s">
        <v>483</v>
      </c>
      <c r="C405" s="70" t="s">
        <v>54</v>
      </c>
      <c r="D405" s="69" t="s">
        <v>484</v>
      </c>
      <c r="E405" s="197" t="s">
        <v>390</v>
      </c>
      <c r="F405" s="197"/>
      <c r="G405" s="70" t="s">
        <v>485</v>
      </c>
      <c r="H405" s="71">
        <v>2</v>
      </c>
      <c r="I405" s="72">
        <v>0.66</v>
      </c>
      <c r="J405" s="72">
        <v>1.32</v>
      </c>
    </row>
    <row r="406" spans="1:10">
      <c r="A406" s="65"/>
      <c r="B406" s="15"/>
      <c r="C406" s="15"/>
      <c r="D406" s="65"/>
      <c r="E406" s="65" t="s">
        <v>378</v>
      </c>
      <c r="F406" s="66">
        <v>95.82</v>
      </c>
      <c r="G406" s="65" t="s">
        <v>379</v>
      </c>
      <c r="H406" s="66">
        <v>0</v>
      </c>
      <c r="I406" s="65" t="s">
        <v>380</v>
      </c>
      <c r="J406" s="66">
        <v>95.82</v>
      </c>
    </row>
    <row r="407" spans="1:10" ht="16.5" thickBot="1">
      <c r="A407" s="65"/>
      <c r="B407" s="15"/>
      <c r="C407" s="15"/>
      <c r="D407" s="65"/>
      <c r="E407" s="65" t="s">
        <v>381</v>
      </c>
      <c r="F407" s="66">
        <v>120.69</v>
      </c>
      <c r="G407" s="65"/>
      <c r="H407" s="196" t="s">
        <v>382</v>
      </c>
      <c r="I407" s="196"/>
      <c r="J407" s="66">
        <v>578.9</v>
      </c>
    </row>
    <row r="408" spans="1:10" ht="16.5" thickTop="1">
      <c r="A408" s="68"/>
      <c r="B408" s="77"/>
      <c r="C408" s="77"/>
      <c r="D408" s="68"/>
      <c r="E408" s="68"/>
      <c r="F408" s="68"/>
      <c r="G408" s="68"/>
      <c r="H408" s="68"/>
      <c r="I408" s="68"/>
      <c r="J408" s="68"/>
    </row>
    <row r="409" spans="1:10">
      <c r="A409" s="3" t="s">
        <v>220</v>
      </c>
      <c r="B409" s="5" t="s">
        <v>358</v>
      </c>
      <c r="C409" s="5" t="s">
        <v>359</v>
      </c>
      <c r="D409" s="3" t="s">
        <v>360</v>
      </c>
      <c r="E409" s="199" t="s">
        <v>361</v>
      </c>
      <c r="F409" s="199"/>
      <c r="G409" s="5" t="s">
        <v>362</v>
      </c>
      <c r="H409" s="4" t="s">
        <v>363</v>
      </c>
      <c r="I409" s="4" t="s">
        <v>364</v>
      </c>
      <c r="J409" s="4" t="s">
        <v>365</v>
      </c>
    </row>
    <row r="410" spans="1:10" ht="78.75">
      <c r="A410" s="9" t="s">
        <v>366</v>
      </c>
      <c r="B410" s="10" t="s">
        <v>221</v>
      </c>
      <c r="C410" s="10" t="s">
        <v>222</v>
      </c>
      <c r="D410" s="9" t="s">
        <v>223</v>
      </c>
      <c r="E410" s="200" t="s">
        <v>652</v>
      </c>
      <c r="F410" s="200"/>
      <c r="G410" s="10" t="s">
        <v>146</v>
      </c>
      <c r="H410" s="60">
        <v>1</v>
      </c>
      <c r="I410" s="11">
        <v>63.05</v>
      </c>
      <c r="J410" s="11">
        <v>63.05</v>
      </c>
    </row>
    <row r="411" spans="1:10" ht="31.5">
      <c r="A411" s="61" t="s">
        <v>369</v>
      </c>
      <c r="B411" s="62" t="s">
        <v>653</v>
      </c>
      <c r="C411" s="62" t="s">
        <v>54</v>
      </c>
      <c r="D411" s="61" t="s">
        <v>654</v>
      </c>
      <c r="E411" s="198" t="s">
        <v>400</v>
      </c>
      <c r="F411" s="198"/>
      <c r="G411" s="62" t="s">
        <v>482</v>
      </c>
      <c r="H411" s="63">
        <v>1E-3</v>
      </c>
      <c r="I411" s="64">
        <v>662.42</v>
      </c>
      <c r="J411" s="64">
        <v>0.66</v>
      </c>
    </row>
    <row r="412" spans="1:10" ht="31.5">
      <c r="A412" s="61" t="s">
        <v>369</v>
      </c>
      <c r="B412" s="62" t="s">
        <v>472</v>
      </c>
      <c r="C412" s="62" t="s">
        <v>54</v>
      </c>
      <c r="D412" s="61" t="s">
        <v>459</v>
      </c>
      <c r="E412" s="198" t="s">
        <v>400</v>
      </c>
      <c r="F412" s="198"/>
      <c r="G412" s="62" t="s">
        <v>56</v>
      </c>
      <c r="H412" s="63">
        <v>0.2</v>
      </c>
      <c r="I412" s="64">
        <v>37.26</v>
      </c>
      <c r="J412" s="64">
        <v>7.45</v>
      </c>
    </row>
    <row r="413" spans="1:10" ht="31.5">
      <c r="A413" s="61" t="s">
        <v>369</v>
      </c>
      <c r="B413" s="62" t="s">
        <v>398</v>
      </c>
      <c r="C413" s="62" t="s">
        <v>54</v>
      </c>
      <c r="D413" s="61" t="s">
        <v>399</v>
      </c>
      <c r="E413" s="198" t="s">
        <v>400</v>
      </c>
      <c r="F413" s="198"/>
      <c r="G413" s="62" t="s">
        <v>56</v>
      </c>
      <c r="H413" s="63">
        <v>0.24</v>
      </c>
      <c r="I413" s="64">
        <v>28.33</v>
      </c>
      <c r="J413" s="64">
        <v>6.79</v>
      </c>
    </row>
    <row r="414" spans="1:10" ht="31.5">
      <c r="A414" s="69" t="s">
        <v>387</v>
      </c>
      <c r="B414" s="70" t="s">
        <v>650</v>
      </c>
      <c r="C414" s="70" t="s">
        <v>36</v>
      </c>
      <c r="D414" s="69" t="s">
        <v>651</v>
      </c>
      <c r="E414" s="197" t="s">
        <v>390</v>
      </c>
      <c r="F414" s="197"/>
      <c r="G414" s="70" t="s">
        <v>38</v>
      </c>
      <c r="H414" s="71">
        <v>0.15</v>
      </c>
      <c r="I414" s="72">
        <v>321</v>
      </c>
      <c r="J414" s="72">
        <v>48.15</v>
      </c>
    </row>
    <row r="415" spans="1:10">
      <c r="A415" s="65"/>
      <c r="B415" s="15"/>
      <c r="C415" s="15"/>
      <c r="D415" s="65"/>
      <c r="E415" s="65" t="s">
        <v>378</v>
      </c>
      <c r="F415" s="66">
        <v>10.52</v>
      </c>
      <c r="G415" s="65" t="s">
        <v>379</v>
      </c>
      <c r="H415" s="66">
        <v>0</v>
      </c>
      <c r="I415" s="65" t="s">
        <v>380</v>
      </c>
      <c r="J415" s="66">
        <v>10.52</v>
      </c>
    </row>
    <row r="416" spans="1:10" ht="16.5" thickBot="1">
      <c r="A416" s="65"/>
      <c r="B416" s="15"/>
      <c r="C416" s="15"/>
      <c r="D416" s="65"/>
      <c r="E416" s="65" t="s">
        <v>381</v>
      </c>
      <c r="F416" s="66">
        <v>16.600000000000001</v>
      </c>
      <c r="G416" s="65"/>
      <c r="H416" s="196" t="s">
        <v>382</v>
      </c>
      <c r="I416" s="196"/>
      <c r="J416" s="66">
        <v>79.650000000000006</v>
      </c>
    </row>
    <row r="417" spans="1:10" ht="16.5" thickTop="1">
      <c r="A417" s="68"/>
      <c r="B417" s="77"/>
      <c r="C417" s="77"/>
      <c r="D417" s="68"/>
      <c r="E417" s="68"/>
      <c r="F417" s="68"/>
      <c r="G417" s="68"/>
      <c r="H417" s="68"/>
      <c r="I417" s="68"/>
      <c r="J417" s="68"/>
    </row>
    <row r="418" spans="1:10">
      <c r="A418" s="3" t="s">
        <v>224</v>
      </c>
      <c r="B418" s="5" t="s">
        <v>358</v>
      </c>
      <c r="C418" s="5" t="s">
        <v>359</v>
      </c>
      <c r="D418" s="3" t="s">
        <v>360</v>
      </c>
      <c r="E418" s="199" t="s">
        <v>361</v>
      </c>
      <c r="F418" s="199"/>
      <c r="G418" s="5" t="s">
        <v>362</v>
      </c>
      <c r="H418" s="4" t="s">
        <v>363</v>
      </c>
      <c r="I418" s="4" t="s">
        <v>364</v>
      </c>
      <c r="J418" s="4" t="s">
        <v>365</v>
      </c>
    </row>
    <row r="419" spans="1:10" ht="78.75">
      <c r="A419" s="9" t="s">
        <v>366</v>
      </c>
      <c r="B419" s="10" t="s">
        <v>655</v>
      </c>
      <c r="C419" s="10" t="s">
        <v>350</v>
      </c>
      <c r="D419" s="9" t="s">
        <v>227</v>
      </c>
      <c r="E419" s="200" t="s">
        <v>512</v>
      </c>
      <c r="F419" s="200"/>
      <c r="G419" s="10" t="s">
        <v>38</v>
      </c>
      <c r="H419" s="60">
        <v>1</v>
      </c>
      <c r="I419" s="11">
        <v>88.4</v>
      </c>
      <c r="J419" s="11">
        <v>88.4</v>
      </c>
    </row>
    <row r="420" spans="1:10" ht="31.5">
      <c r="A420" s="61" t="s">
        <v>369</v>
      </c>
      <c r="B420" s="62" t="s">
        <v>398</v>
      </c>
      <c r="C420" s="62" t="s">
        <v>54</v>
      </c>
      <c r="D420" s="61" t="s">
        <v>399</v>
      </c>
      <c r="E420" s="198" t="s">
        <v>400</v>
      </c>
      <c r="F420" s="198"/>
      <c r="G420" s="62" t="s">
        <v>56</v>
      </c>
      <c r="H420" s="63">
        <v>0.63</v>
      </c>
      <c r="I420" s="64">
        <v>28.33</v>
      </c>
      <c r="J420" s="64">
        <v>17.84</v>
      </c>
    </row>
    <row r="421" spans="1:10" ht="31.5">
      <c r="A421" s="61" t="s">
        <v>369</v>
      </c>
      <c r="B421" s="62" t="s">
        <v>489</v>
      </c>
      <c r="C421" s="62" t="s">
        <v>54</v>
      </c>
      <c r="D421" s="61" t="s">
        <v>490</v>
      </c>
      <c r="E421" s="198" t="s">
        <v>400</v>
      </c>
      <c r="F421" s="198"/>
      <c r="G421" s="62" t="s">
        <v>56</v>
      </c>
      <c r="H421" s="63">
        <v>0.63</v>
      </c>
      <c r="I421" s="64">
        <v>30.73</v>
      </c>
      <c r="J421" s="64">
        <v>19.350000000000001</v>
      </c>
    </row>
    <row r="422" spans="1:10">
      <c r="A422" s="69" t="s">
        <v>387</v>
      </c>
      <c r="B422" s="70" t="s">
        <v>483</v>
      </c>
      <c r="C422" s="70" t="s">
        <v>54</v>
      </c>
      <c r="D422" s="69" t="s">
        <v>484</v>
      </c>
      <c r="E422" s="197" t="s">
        <v>390</v>
      </c>
      <c r="F422" s="197"/>
      <c r="G422" s="70" t="s">
        <v>485</v>
      </c>
      <c r="H422" s="71">
        <v>3.2</v>
      </c>
      <c r="I422" s="72">
        <v>0.66</v>
      </c>
      <c r="J422" s="72">
        <v>2.11</v>
      </c>
    </row>
    <row r="423" spans="1:10" ht="31.5">
      <c r="A423" s="69" t="s">
        <v>387</v>
      </c>
      <c r="B423" s="70" t="s">
        <v>480</v>
      </c>
      <c r="C423" s="70" t="s">
        <v>54</v>
      </c>
      <c r="D423" s="69" t="s">
        <v>481</v>
      </c>
      <c r="E423" s="197" t="s">
        <v>390</v>
      </c>
      <c r="F423" s="197"/>
      <c r="G423" s="70" t="s">
        <v>482</v>
      </c>
      <c r="H423" s="71">
        <v>0.01</v>
      </c>
      <c r="I423" s="72">
        <v>95.52</v>
      </c>
      <c r="J423" s="72">
        <v>0.95</v>
      </c>
    </row>
    <row r="424" spans="1:10" ht="31.5">
      <c r="A424" s="69" t="s">
        <v>387</v>
      </c>
      <c r="B424" s="70" t="s">
        <v>650</v>
      </c>
      <c r="C424" s="70" t="s">
        <v>36</v>
      </c>
      <c r="D424" s="69" t="s">
        <v>651</v>
      </c>
      <c r="E424" s="197" t="s">
        <v>390</v>
      </c>
      <c r="F424" s="197"/>
      <c r="G424" s="70" t="s">
        <v>38</v>
      </c>
      <c r="H424" s="71">
        <v>0.15</v>
      </c>
      <c r="I424" s="72">
        <v>321</v>
      </c>
      <c r="J424" s="72">
        <v>48.15</v>
      </c>
    </row>
    <row r="425" spans="1:10">
      <c r="A425" s="65"/>
      <c r="B425" s="15"/>
      <c r="C425" s="15"/>
      <c r="D425" s="65"/>
      <c r="E425" s="65" t="s">
        <v>378</v>
      </c>
      <c r="F425" s="66">
        <v>26.06</v>
      </c>
      <c r="G425" s="65" t="s">
        <v>379</v>
      </c>
      <c r="H425" s="66">
        <v>0</v>
      </c>
      <c r="I425" s="65" t="s">
        <v>380</v>
      </c>
      <c r="J425" s="66">
        <v>26.06</v>
      </c>
    </row>
    <row r="426" spans="1:10">
      <c r="A426" s="65"/>
      <c r="B426" s="15"/>
      <c r="C426" s="15"/>
      <c r="D426" s="65"/>
      <c r="E426" s="65" t="s">
        <v>381</v>
      </c>
      <c r="F426" s="66">
        <v>23.28</v>
      </c>
      <c r="G426" s="65"/>
      <c r="H426" s="196" t="s">
        <v>382</v>
      </c>
      <c r="I426" s="196"/>
      <c r="J426" s="66">
        <v>111.68</v>
      </c>
    </row>
    <row r="427" spans="1:10">
      <c r="A427" s="189" t="s">
        <v>466</v>
      </c>
      <c r="B427" s="189"/>
      <c r="C427" s="189"/>
      <c r="D427" s="189"/>
      <c r="E427" s="189"/>
      <c r="F427" s="189"/>
      <c r="G427" s="189"/>
      <c r="H427" s="189"/>
      <c r="I427" s="189"/>
      <c r="J427" s="189"/>
    </row>
    <row r="428" spans="1:10" ht="16.5" thickBot="1">
      <c r="A428" s="204" t="s">
        <v>656</v>
      </c>
      <c r="B428" s="204"/>
      <c r="C428" s="204"/>
      <c r="D428" s="204"/>
      <c r="E428" s="204"/>
      <c r="F428" s="204"/>
      <c r="G428" s="204"/>
      <c r="H428" s="204"/>
      <c r="I428" s="204"/>
      <c r="J428" s="204"/>
    </row>
    <row r="429" spans="1:10" ht="16.5" thickTop="1">
      <c r="A429" s="68"/>
      <c r="B429" s="77"/>
      <c r="C429" s="77"/>
      <c r="D429" s="68"/>
      <c r="E429" s="68"/>
      <c r="F429" s="68"/>
      <c r="G429" s="68"/>
      <c r="H429" s="68"/>
      <c r="I429" s="68"/>
      <c r="J429" s="68"/>
    </row>
    <row r="430" spans="1:10">
      <c r="A430" s="3" t="s">
        <v>228</v>
      </c>
      <c r="B430" s="5" t="s">
        <v>358</v>
      </c>
      <c r="C430" s="5" t="s">
        <v>359</v>
      </c>
      <c r="D430" s="3" t="s">
        <v>360</v>
      </c>
      <c r="E430" s="199" t="s">
        <v>361</v>
      </c>
      <c r="F430" s="199"/>
      <c r="G430" s="5" t="s">
        <v>362</v>
      </c>
      <c r="H430" s="4" t="s">
        <v>363</v>
      </c>
      <c r="I430" s="4" t="s">
        <v>364</v>
      </c>
      <c r="J430" s="4" t="s">
        <v>365</v>
      </c>
    </row>
    <row r="431" spans="1:10" ht="63">
      <c r="A431" s="9" t="s">
        <v>366</v>
      </c>
      <c r="B431" s="10" t="s">
        <v>229</v>
      </c>
      <c r="C431" s="10" t="s">
        <v>230</v>
      </c>
      <c r="D431" s="9" t="s">
        <v>231</v>
      </c>
      <c r="E431" s="200" t="s">
        <v>657</v>
      </c>
      <c r="F431" s="200"/>
      <c r="G431" s="10" t="s">
        <v>442</v>
      </c>
      <c r="H431" s="60">
        <v>1</v>
      </c>
      <c r="I431" s="11">
        <v>19.28</v>
      </c>
      <c r="J431" s="11">
        <v>19.28</v>
      </c>
    </row>
    <row r="432" spans="1:10" ht="31.5">
      <c r="A432" s="61" t="s">
        <v>369</v>
      </c>
      <c r="B432" s="62" t="s">
        <v>472</v>
      </c>
      <c r="C432" s="62" t="s">
        <v>54</v>
      </c>
      <c r="D432" s="61" t="s">
        <v>459</v>
      </c>
      <c r="E432" s="198" t="s">
        <v>400</v>
      </c>
      <c r="F432" s="198"/>
      <c r="G432" s="62" t="s">
        <v>56</v>
      </c>
      <c r="H432" s="63">
        <v>0.15</v>
      </c>
      <c r="I432" s="64">
        <v>37.26</v>
      </c>
      <c r="J432" s="64">
        <v>5.58</v>
      </c>
    </row>
    <row r="433" spans="1:10" ht="31.5">
      <c r="A433" s="61" t="s">
        <v>369</v>
      </c>
      <c r="B433" s="62" t="s">
        <v>398</v>
      </c>
      <c r="C433" s="62" t="s">
        <v>54</v>
      </c>
      <c r="D433" s="61" t="s">
        <v>399</v>
      </c>
      <c r="E433" s="198" t="s">
        <v>400</v>
      </c>
      <c r="F433" s="198"/>
      <c r="G433" s="62" t="s">
        <v>56</v>
      </c>
      <c r="H433" s="63">
        <v>0.3</v>
      </c>
      <c r="I433" s="64">
        <v>28.33</v>
      </c>
      <c r="J433" s="64">
        <v>8.49</v>
      </c>
    </row>
    <row r="434" spans="1:10" ht="31.5">
      <c r="A434" s="61" t="s">
        <v>369</v>
      </c>
      <c r="B434" s="62" t="s">
        <v>653</v>
      </c>
      <c r="C434" s="62" t="s">
        <v>54</v>
      </c>
      <c r="D434" s="61" t="s">
        <v>654</v>
      </c>
      <c r="E434" s="198" t="s">
        <v>400</v>
      </c>
      <c r="F434" s="198"/>
      <c r="G434" s="62" t="s">
        <v>482</v>
      </c>
      <c r="H434" s="63">
        <v>1E-3</v>
      </c>
      <c r="I434" s="64">
        <v>662.42</v>
      </c>
      <c r="J434" s="64">
        <v>0.66</v>
      </c>
    </row>
    <row r="435" spans="1:10">
      <c r="A435" s="69" t="s">
        <v>387</v>
      </c>
      <c r="B435" s="70" t="s">
        <v>658</v>
      </c>
      <c r="C435" s="70" t="s">
        <v>54</v>
      </c>
      <c r="D435" s="69" t="s">
        <v>659</v>
      </c>
      <c r="E435" s="197" t="s">
        <v>390</v>
      </c>
      <c r="F435" s="197"/>
      <c r="G435" s="70" t="s">
        <v>485</v>
      </c>
      <c r="H435" s="71">
        <v>0.5</v>
      </c>
      <c r="I435" s="72">
        <v>9.11</v>
      </c>
      <c r="J435" s="72">
        <v>4.55</v>
      </c>
    </row>
    <row r="436" spans="1:10">
      <c r="A436" s="65"/>
      <c r="B436" s="15"/>
      <c r="C436" s="15"/>
      <c r="D436" s="65"/>
      <c r="E436" s="65" t="s">
        <v>378</v>
      </c>
      <c r="F436" s="66">
        <v>10.27</v>
      </c>
      <c r="G436" s="65" t="s">
        <v>379</v>
      </c>
      <c r="H436" s="66">
        <v>0</v>
      </c>
      <c r="I436" s="65" t="s">
        <v>380</v>
      </c>
      <c r="J436" s="66">
        <v>10.27</v>
      </c>
    </row>
    <row r="437" spans="1:10" ht="16.5" thickBot="1">
      <c r="A437" s="65"/>
      <c r="B437" s="15"/>
      <c r="C437" s="15"/>
      <c r="D437" s="65"/>
      <c r="E437" s="65" t="s">
        <v>381</v>
      </c>
      <c r="F437" s="66">
        <v>5.07</v>
      </c>
      <c r="G437" s="65"/>
      <c r="H437" s="196" t="s">
        <v>382</v>
      </c>
      <c r="I437" s="196"/>
      <c r="J437" s="66">
        <v>24.35</v>
      </c>
    </row>
    <row r="438" spans="1:10" ht="16.5" thickTop="1">
      <c r="A438" s="68"/>
      <c r="B438" s="77"/>
      <c r="C438" s="77"/>
      <c r="D438" s="68"/>
      <c r="E438" s="68"/>
      <c r="F438" s="68"/>
      <c r="G438" s="68"/>
      <c r="H438" s="68"/>
      <c r="I438" s="68"/>
      <c r="J438" s="68"/>
    </row>
    <row r="439" spans="1:10">
      <c r="A439" s="3" t="s">
        <v>234</v>
      </c>
      <c r="B439" s="5" t="s">
        <v>358</v>
      </c>
      <c r="C439" s="5" t="s">
        <v>359</v>
      </c>
      <c r="D439" s="3" t="s">
        <v>360</v>
      </c>
      <c r="E439" s="199" t="s">
        <v>361</v>
      </c>
      <c r="F439" s="199"/>
      <c r="G439" s="5" t="s">
        <v>362</v>
      </c>
      <c r="H439" s="4" t="s">
        <v>363</v>
      </c>
      <c r="I439" s="4" t="s">
        <v>364</v>
      </c>
      <c r="J439" s="4" t="s">
        <v>365</v>
      </c>
    </row>
    <row r="440" spans="1:10" ht="126">
      <c r="A440" s="9" t="s">
        <v>366</v>
      </c>
      <c r="B440" s="10" t="s">
        <v>235</v>
      </c>
      <c r="C440" s="10" t="s">
        <v>54</v>
      </c>
      <c r="D440" s="9" t="s">
        <v>236</v>
      </c>
      <c r="E440" s="200" t="s">
        <v>609</v>
      </c>
      <c r="F440" s="200"/>
      <c r="G440" s="10" t="s">
        <v>442</v>
      </c>
      <c r="H440" s="60">
        <v>1</v>
      </c>
      <c r="I440" s="11">
        <v>2270.02</v>
      </c>
      <c r="J440" s="11">
        <v>2270.02</v>
      </c>
    </row>
    <row r="441" spans="1:10" ht="31.5">
      <c r="A441" s="61" t="s">
        <v>369</v>
      </c>
      <c r="B441" s="62" t="s">
        <v>496</v>
      </c>
      <c r="C441" s="62" t="s">
        <v>54</v>
      </c>
      <c r="D441" s="61" t="s">
        <v>497</v>
      </c>
      <c r="E441" s="198" t="s">
        <v>400</v>
      </c>
      <c r="F441" s="198"/>
      <c r="G441" s="62" t="s">
        <v>56</v>
      </c>
      <c r="H441" s="63">
        <v>0.77910000000000001</v>
      </c>
      <c r="I441" s="64">
        <v>36.22</v>
      </c>
      <c r="J441" s="64">
        <v>28.21</v>
      </c>
    </row>
    <row r="442" spans="1:10" ht="31.5">
      <c r="A442" s="61" t="s">
        <v>369</v>
      </c>
      <c r="B442" s="62" t="s">
        <v>398</v>
      </c>
      <c r="C442" s="62" t="s">
        <v>54</v>
      </c>
      <c r="D442" s="61" t="s">
        <v>399</v>
      </c>
      <c r="E442" s="198" t="s">
        <v>400</v>
      </c>
      <c r="F442" s="198"/>
      <c r="G442" s="62" t="s">
        <v>56</v>
      </c>
      <c r="H442" s="63">
        <v>0.43840000000000001</v>
      </c>
      <c r="I442" s="64">
        <v>28.33</v>
      </c>
      <c r="J442" s="64">
        <v>12.41</v>
      </c>
    </row>
    <row r="443" spans="1:10" ht="47.25">
      <c r="A443" s="69" t="s">
        <v>387</v>
      </c>
      <c r="B443" s="70" t="s">
        <v>660</v>
      </c>
      <c r="C443" s="70" t="s">
        <v>54</v>
      </c>
      <c r="D443" s="69" t="s">
        <v>661</v>
      </c>
      <c r="E443" s="197" t="s">
        <v>390</v>
      </c>
      <c r="F443" s="197"/>
      <c r="G443" s="70" t="s">
        <v>442</v>
      </c>
      <c r="H443" s="71">
        <v>2</v>
      </c>
      <c r="I443" s="72">
        <v>28.05</v>
      </c>
      <c r="J443" s="72">
        <v>56.1</v>
      </c>
    </row>
    <row r="444" spans="1:10" ht="31.5">
      <c r="A444" s="69" t="s">
        <v>387</v>
      </c>
      <c r="B444" s="70" t="s">
        <v>662</v>
      </c>
      <c r="C444" s="70" t="s">
        <v>54</v>
      </c>
      <c r="D444" s="69" t="s">
        <v>663</v>
      </c>
      <c r="E444" s="197" t="s">
        <v>390</v>
      </c>
      <c r="F444" s="197"/>
      <c r="G444" s="70" t="s">
        <v>442</v>
      </c>
      <c r="H444" s="71">
        <v>1</v>
      </c>
      <c r="I444" s="72">
        <v>14.92</v>
      </c>
      <c r="J444" s="72">
        <v>14.92</v>
      </c>
    </row>
    <row r="445" spans="1:10">
      <c r="A445" s="69" t="s">
        <v>387</v>
      </c>
      <c r="B445" s="70" t="s">
        <v>664</v>
      </c>
      <c r="C445" s="70" t="s">
        <v>54</v>
      </c>
      <c r="D445" s="69" t="s">
        <v>665</v>
      </c>
      <c r="E445" s="197" t="s">
        <v>390</v>
      </c>
      <c r="F445" s="197"/>
      <c r="G445" s="70" t="s">
        <v>485</v>
      </c>
      <c r="H445" s="71">
        <v>8.8099999999999998E-2</v>
      </c>
      <c r="I445" s="72">
        <v>95.22</v>
      </c>
      <c r="J445" s="72">
        <v>8.3800000000000008</v>
      </c>
    </row>
    <row r="446" spans="1:10" ht="94.5">
      <c r="A446" s="69" t="s">
        <v>387</v>
      </c>
      <c r="B446" s="70" t="s">
        <v>666</v>
      </c>
      <c r="C446" s="70" t="s">
        <v>350</v>
      </c>
      <c r="D446" s="69" t="s">
        <v>667</v>
      </c>
      <c r="E446" s="197" t="s">
        <v>390</v>
      </c>
      <c r="F446" s="197"/>
      <c r="G446" s="70" t="s">
        <v>23</v>
      </c>
      <c r="H446" s="71">
        <v>1</v>
      </c>
      <c r="I446" s="72">
        <v>2150</v>
      </c>
      <c r="J446" s="72">
        <v>2150</v>
      </c>
    </row>
    <row r="447" spans="1:10">
      <c r="A447" s="65"/>
      <c r="B447" s="15"/>
      <c r="C447" s="15"/>
      <c r="D447" s="65"/>
      <c r="E447" s="65" t="s">
        <v>378</v>
      </c>
      <c r="F447" s="66">
        <v>30.39</v>
      </c>
      <c r="G447" s="65" t="s">
        <v>379</v>
      </c>
      <c r="H447" s="66">
        <v>0</v>
      </c>
      <c r="I447" s="65" t="s">
        <v>380</v>
      </c>
      <c r="J447" s="66">
        <v>30.39</v>
      </c>
    </row>
    <row r="448" spans="1:10" ht="16.5" thickBot="1">
      <c r="A448" s="65"/>
      <c r="B448" s="15"/>
      <c r="C448" s="15"/>
      <c r="D448" s="65"/>
      <c r="E448" s="65" t="s">
        <v>381</v>
      </c>
      <c r="F448" s="66">
        <v>597.91999999999996</v>
      </c>
      <c r="G448" s="65"/>
      <c r="H448" s="196" t="s">
        <v>382</v>
      </c>
      <c r="I448" s="196"/>
      <c r="J448" s="66">
        <v>2867.94</v>
      </c>
    </row>
    <row r="449" spans="1:10" ht="16.5" thickTop="1">
      <c r="A449" s="68"/>
      <c r="B449" s="77"/>
      <c r="C449" s="77"/>
      <c r="D449" s="68"/>
      <c r="E449" s="68"/>
      <c r="F449" s="68"/>
      <c r="G449" s="68"/>
      <c r="H449" s="68"/>
      <c r="I449" s="68"/>
      <c r="J449" s="68"/>
    </row>
    <row r="450" spans="1:10">
      <c r="A450" s="3" t="s">
        <v>237</v>
      </c>
      <c r="B450" s="5" t="s">
        <v>358</v>
      </c>
      <c r="C450" s="5" t="s">
        <v>359</v>
      </c>
      <c r="D450" s="3" t="s">
        <v>360</v>
      </c>
      <c r="E450" s="199" t="s">
        <v>361</v>
      </c>
      <c r="F450" s="199"/>
      <c r="G450" s="5" t="s">
        <v>362</v>
      </c>
      <c r="H450" s="4" t="s">
        <v>363</v>
      </c>
      <c r="I450" s="4" t="s">
        <v>364</v>
      </c>
      <c r="J450" s="4" t="s">
        <v>365</v>
      </c>
    </row>
    <row r="451" spans="1:10" ht="78.75">
      <c r="A451" s="9" t="s">
        <v>366</v>
      </c>
      <c r="B451" s="10" t="s">
        <v>238</v>
      </c>
      <c r="C451" s="10" t="s">
        <v>54</v>
      </c>
      <c r="D451" s="9" t="s">
        <v>239</v>
      </c>
      <c r="E451" s="200" t="s">
        <v>609</v>
      </c>
      <c r="F451" s="200"/>
      <c r="G451" s="10" t="s">
        <v>442</v>
      </c>
      <c r="H451" s="60">
        <v>1</v>
      </c>
      <c r="I451" s="11">
        <v>603.65</v>
      </c>
      <c r="J451" s="11">
        <v>603.65</v>
      </c>
    </row>
    <row r="452" spans="1:10" ht="31.5">
      <c r="A452" s="61" t="s">
        <v>369</v>
      </c>
      <c r="B452" s="62" t="s">
        <v>668</v>
      </c>
      <c r="C452" s="62" t="s">
        <v>54</v>
      </c>
      <c r="D452" s="61" t="s">
        <v>669</v>
      </c>
      <c r="E452" s="198" t="s">
        <v>400</v>
      </c>
      <c r="F452" s="198"/>
      <c r="G452" s="62" t="s">
        <v>56</v>
      </c>
      <c r="H452" s="63">
        <v>3.2</v>
      </c>
      <c r="I452" s="64">
        <v>28.72</v>
      </c>
      <c r="J452" s="64">
        <v>91.9</v>
      </c>
    </row>
    <row r="453" spans="1:10" ht="31.5">
      <c r="A453" s="61" t="s">
        <v>369</v>
      </c>
      <c r="B453" s="62" t="s">
        <v>496</v>
      </c>
      <c r="C453" s="62" t="s">
        <v>54</v>
      </c>
      <c r="D453" s="61" t="s">
        <v>497</v>
      </c>
      <c r="E453" s="198" t="s">
        <v>400</v>
      </c>
      <c r="F453" s="198"/>
      <c r="G453" s="62" t="s">
        <v>56</v>
      </c>
      <c r="H453" s="63">
        <v>3.2</v>
      </c>
      <c r="I453" s="64">
        <v>36.22</v>
      </c>
      <c r="J453" s="64">
        <v>115.9</v>
      </c>
    </row>
    <row r="454" spans="1:10" ht="47.25">
      <c r="A454" s="69" t="s">
        <v>387</v>
      </c>
      <c r="B454" s="70" t="s">
        <v>670</v>
      </c>
      <c r="C454" s="70" t="s">
        <v>54</v>
      </c>
      <c r="D454" s="69" t="s">
        <v>671</v>
      </c>
      <c r="E454" s="197" t="s">
        <v>390</v>
      </c>
      <c r="F454" s="197"/>
      <c r="G454" s="70" t="s">
        <v>442</v>
      </c>
      <c r="H454" s="71">
        <v>2</v>
      </c>
      <c r="I454" s="72">
        <v>20.8</v>
      </c>
      <c r="J454" s="72">
        <v>41.6</v>
      </c>
    </row>
    <row r="455" spans="1:10" ht="47.25">
      <c r="A455" s="69" t="s">
        <v>387</v>
      </c>
      <c r="B455" s="70" t="s">
        <v>672</v>
      </c>
      <c r="C455" s="70" t="s">
        <v>350</v>
      </c>
      <c r="D455" s="69" t="s">
        <v>673</v>
      </c>
      <c r="E455" s="197" t="s">
        <v>390</v>
      </c>
      <c r="F455" s="197"/>
      <c r="G455" s="70" t="s">
        <v>23</v>
      </c>
      <c r="H455" s="71">
        <v>1</v>
      </c>
      <c r="I455" s="72">
        <v>354</v>
      </c>
      <c r="J455" s="72">
        <v>354</v>
      </c>
    </row>
    <row r="456" spans="1:10">
      <c r="A456" s="69" t="s">
        <v>387</v>
      </c>
      <c r="B456" s="70" t="s">
        <v>674</v>
      </c>
      <c r="C456" s="70" t="s">
        <v>54</v>
      </c>
      <c r="D456" s="69" t="s">
        <v>675</v>
      </c>
      <c r="E456" s="197" t="s">
        <v>390</v>
      </c>
      <c r="F456" s="197"/>
      <c r="G456" s="70" t="s">
        <v>442</v>
      </c>
      <c r="H456" s="71">
        <v>7.5999999999999998E-2</v>
      </c>
      <c r="I456" s="72">
        <v>3.36</v>
      </c>
      <c r="J456" s="72">
        <v>0.25</v>
      </c>
    </row>
    <row r="457" spans="1:10">
      <c r="A457" s="65"/>
      <c r="B457" s="15"/>
      <c r="C457" s="15"/>
      <c r="D457" s="65"/>
      <c r="E457" s="65" t="s">
        <v>378</v>
      </c>
      <c r="F457" s="66">
        <v>155.26</v>
      </c>
      <c r="G457" s="65" t="s">
        <v>379</v>
      </c>
      <c r="H457" s="66">
        <v>0</v>
      </c>
      <c r="I457" s="65" t="s">
        <v>380</v>
      </c>
      <c r="J457" s="66">
        <v>155.26</v>
      </c>
    </row>
    <row r="458" spans="1:10" ht="16.5" thickBot="1">
      <c r="A458" s="65"/>
      <c r="B458" s="15"/>
      <c r="C458" s="15"/>
      <c r="D458" s="65"/>
      <c r="E458" s="65" t="s">
        <v>381</v>
      </c>
      <c r="F458" s="66">
        <v>159</v>
      </c>
      <c r="G458" s="65"/>
      <c r="H458" s="196" t="s">
        <v>382</v>
      </c>
      <c r="I458" s="196"/>
      <c r="J458" s="66">
        <v>762.65</v>
      </c>
    </row>
    <row r="459" spans="1:10" ht="16.5" thickTop="1">
      <c r="A459" s="68"/>
      <c r="B459" s="77"/>
      <c r="C459" s="77"/>
      <c r="D459" s="68"/>
      <c r="E459" s="68"/>
      <c r="F459" s="68"/>
      <c r="G459" s="68"/>
      <c r="H459" s="68"/>
      <c r="I459" s="68"/>
      <c r="J459" s="68"/>
    </row>
    <row r="460" spans="1:10">
      <c r="A460" s="3" t="s">
        <v>240</v>
      </c>
      <c r="B460" s="5" t="s">
        <v>358</v>
      </c>
      <c r="C460" s="5" t="s">
        <v>359</v>
      </c>
      <c r="D460" s="3" t="s">
        <v>360</v>
      </c>
      <c r="E460" s="199" t="s">
        <v>361</v>
      </c>
      <c r="F460" s="199"/>
      <c r="G460" s="5" t="s">
        <v>362</v>
      </c>
      <c r="H460" s="4" t="s">
        <v>363</v>
      </c>
      <c r="I460" s="4" t="s">
        <v>364</v>
      </c>
      <c r="J460" s="4" t="s">
        <v>365</v>
      </c>
    </row>
    <row r="461" spans="1:10" ht="63">
      <c r="A461" s="9" t="s">
        <v>366</v>
      </c>
      <c r="B461" s="10" t="s">
        <v>241</v>
      </c>
      <c r="C461" s="10" t="s">
        <v>54</v>
      </c>
      <c r="D461" s="9" t="s">
        <v>242</v>
      </c>
      <c r="E461" s="200" t="s">
        <v>609</v>
      </c>
      <c r="F461" s="200"/>
      <c r="G461" s="10" t="s">
        <v>442</v>
      </c>
      <c r="H461" s="60">
        <v>1</v>
      </c>
      <c r="I461" s="11">
        <v>549.72</v>
      </c>
      <c r="J461" s="11">
        <v>549.72</v>
      </c>
    </row>
    <row r="462" spans="1:10" ht="31.5">
      <c r="A462" s="61" t="s">
        <v>369</v>
      </c>
      <c r="B462" s="62" t="s">
        <v>398</v>
      </c>
      <c r="C462" s="62" t="s">
        <v>54</v>
      </c>
      <c r="D462" s="61" t="s">
        <v>399</v>
      </c>
      <c r="E462" s="198" t="s">
        <v>400</v>
      </c>
      <c r="F462" s="198"/>
      <c r="G462" s="62" t="s">
        <v>56</v>
      </c>
      <c r="H462" s="63">
        <v>0.26650000000000001</v>
      </c>
      <c r="I462" s="64">
        <v>28.33</v>
      </c>
      <c r="J462" s="64">
        <v>7.54</v>
      </c>
    </row>
    <row r="463" spans="1:10" ht="31.5">
      <c r="A463" s="61" t="s">
        <v>369</v>
      </c>
      <c r="B463" s="62" t="s">
        <v>489</v>
      </c>
      <c r="C463" s="62" t="s">
        <v>54</v>
      </c>
      <c r="D463" s="61" t="s">
        <v>490</v>
      </c>
      <c r="E463" s="198" t="s">
        <v>400</v>
      </c>
      <c r="F463" s="198"/>
      <c r="G463" s="62" t="s">
        <v>56</v>
      </c>
      <c r="H463" s="63">
        <v>0.8458</v>
      </c>
      <c r="I463" s="64">
        <v>30.73</v>
      </c>
      <c r="J463" s="64">
        <v>25.99</v>
      </c>
    </row>
    <row r="464" spans="1:10">
      <c r="A464" s="69" t="s">
        <v>387</v>
      </c>
      <c r="B464" s="70" t="s">
        <v>676</v>
      </c>
      <c r="C464" s="70" t="s">
        <v>54</v>
      </c>
      <c r="D464" s="69" t="s">
        <v>677</v>
      </c>
      <c r="E464" s="197" t="s">
        <v>390</v>
      </c>
      <c r="F464" s="197"/>
      <c r="G464" s="70" t="s">
        <v>485</v>
      </c>
      <c r="H464" s="71">
        <v>0.52710000000000001</v>
      </c>
      <c r="I464" s="72">
        <v>38.31</v>
      </c>
      <c r="J464" s="72">
        <v>20.190000000000001</v>
      </c>
    </row>
    <row r="465" spans="1:10" ht="47.25">
      <c r="A465" s="69" t="s">
        <v>387</v>
      </c>
      <c r="B465" s="70" t="s">
        <v>678</v>
      </c>
      <c r="C465" s="70" t="s">
        <v>350</v>
      </c>
      <c r="D465" s="69" t="s">
        <v>679</v>
      </c>
      <c r="E465" s="197" t="s">
        <v>390</v>
      </c>
      <c r="F465" s="197"/>
      <c r="G465" s="70" t="s">
        <v>23</v>
      </c>
      <c r="H465" s="71">
        <v>1</v>
      </c>
      <c r="I465" s="72">
        <v>496</v>
      </c>
      <c r="J465" s="72">
        <v>496</v>
      </c>
    </row>
    <row r="466" spans="1:10">
      <c r="A466" s="65"/>
      <c r="B466" s="15"/>
      <c r="C466" s="15"/>
      <c r="D466" s="65"/>
      <c r="E466" s="65" t="s">
        <v>378</v>
      </c>
      <c r="F466" s="66">
        <v>23.67</v>
      </c>
      <c r="G466" s="65" t="s">
        <v>379</v>
      </c>
      <c r="H466" s="66">
        <v>0</v>
      </c>
      <c r="I466" s="65" t="s">
        <v>380</v>
      </c>
      <c r="J466" s="66">
        <v>23.67</v>
      </c>
    </row>
    <row r="467" spans="1:10" ht="16.5" thickBot="1">
      <c r="A467" s="65"/>
      <c r="B467" s="15"/>
      <c r="C467" s="15"/>
      <c r="D467" s="65"/>
      <c r="E467" s="65" t="s">
        <v>381</v>
      </c>
      <c r="F467" s="66">
        <v>144.79</v>
      </c>
      <c r="G467" s="65"/>
      <c r="H467" s="196" t="s">
        <v>382</v>
      </c>
      <c r="I467" s="196"/>
      <c r="J467" s="66">
        <v>694.51</v>
      </c>
    </row>
    <row r="468" spans="1:10" ht="16.5" thickTop="1">
      <c r="A468" s="68"/>
      <c r="B468" s="77"/>
      <c r="C468" s="77"/>
      <c r="D468" s="68"/>
      <c r="E468" s="68"/>
      <c r="F468" s="68"/>
      <c r="G468" s="68"/>
      <c r="H468" s="68"/>
      <c r="I468" s="68"/>
      <c r="J468" s="68"/>
    </row>
    <row r="469" spans="1:10">
      <c r="A469" s="3" t="s">
        <v>245</v>
      </c>
      <c r="B469" s="5" t="s">
        <v>358</v>
      </c>
      <c r="C469" s="5" t="s">
        <v>359</v>
      </c>
      <c r="D469" s="3" t="s">
        <v>360</v>
      </c>
      <c r="E469" s="199" t="s">
        <v>361</v>
      </c>
      <c r="F469" s="199"/>
      <c r="G469" s="5" t="s">
        <v>362</v>
      </c>
      <c r="H469" s="4" t="s">
        <v>363</v>
      </c>
      <c r="I469" s="4" t="s">
        <v>364</v>
      </c>
      <c r="J469" s="4" t="s">
        <v>365</v>
      </c>
    </row>
    <row r="470" spans="1:10" ht="47.25">
      <c r="A470" s="9" t="s">
        <v>366</v>
      </c>
      <c r="B470" s="10" t="s">
        <v>246</v>
      </c>
      <c r="C470" s="10" t="s">
        <v>54</v>
      </c>
      <c r="D470" s="9" t="s">
        <v>247</v>
      </c>
      <c r="E470" s="200" t="s">
        <v>609</v>
      </c>
      <c r="F470" s="200"/>
      <c r="G470" s="10" t="s">
        <v>442</v>
      </c>
      <c r="H470" s="60">
        <v>1</v>
      </c>
      <c r="I470" s="11">
        <v>64.599999999999994</v>
      </c>
      <c r="J470" s="11">
        <v>64.599999999999994</v>
      </c>
    </row>
    <row r="471" spans="1:10" ht="31.5">
      <c r="A471" s="61" t="s">
        <v>369</v>
      </c>
      <c r="B471" s="62" t="s">
        <v>398</v>
      </c>
      <c r="C471" s="62" t="s">
        <v>54</v>
      </c>
      <c r="D471" s="61" t="s">
        <v>399</v>
      </c>
      <c r="E471" s="198" t="s">
        <v>400</v>
      </c>
      <c r="F471" s="198"/>
      <c r="G471" s="62" t="s">
        <v>56</v>
      </c>
      <c r="H471" s="63">
        <v>5.4800000000000001E-2</v>
      </c>
      <c r="I471" s="64">
        <v>28.33</v>
      </c>
      <c r="J471" s="64">
        <v>1.55</v>
      </c>
    </row>
    <row r="472" spans="1:10" ht="31.5">
      <c r="A472" s="61" t="s">
        <v>369</v>
      </c>
      <c r="B472" s="62" t="s">
        <v>496</v>
      </c>
      <c r="C472" s="62" t="s">
        <v>54</v>
      </c>
      <c r="D472" s="61" t="s">
        <v>497</v>
      </c>
      <c r="E472" s="198" t="s">
        <v>400</v>
      </c>
      <c r="F472" s="198"/>
      <c r="G472" s="62" t="s">
        <v>56</v>
      </c>
      <c r="H472" s="63">
        <v>0.17399999999999999</v>
      </c>
      <c r="I472" s="64">
        <v>36.22</v>
      </c>
      <c r="J472" s="64">
        <v>6.3</v>
      </c>
    </row>
    <row r="473" spans="1:10" ht="31.5">
      <c r="A473" s="69" t="s">
        <v>387</v>
      </c>
      <c r="B473" s="70" t="s">
        <v>680</v>
      </c>
      <c r="C473" s="70" t="s">
        <v>54</v>
      </c>
      <c r="D473" s="69" t="s">
        <v>681</v>
      </c>
      <c r="E473" s="197" t="s">
        <v>390</v>
      </c>
      <c r="F473" s="197"/>
      <c r="G473" s="70" t="s">
        <v>442</v>
      </c>
      <c r="H473" s="71">
        <v>1</v>
      </c>
      <c r="I473" s="72">
        <v>56.59</v>
      </c>
      <c r="J473" s="72">
        <v>56.59</v>
      </c>
    </row>
    <row r="474" spans="1:10">
      <c r="A474" s="69" t="s">
        <v>387</v>
      </c>
      <c r="B474" s="70" t="s">
        <v>674</v>
      </c>
      <c r="C474" s="70" t="s">
        <v>54</v>
      </c>
      <c r="D474" s="69" t="s">
        <v>675</v>
      </c>
      <c r="E474" s="197" t="s">
        <v>390</v>
      </c>
      <c r="F474" s="197"/>
      <c r="G474" s="70" t="s">
        <v>442</v>
      </c>
      <c r="H474" s="71">
        <v>4.8000000000000001E-2</v>
      </c>
      <c r="I474" s="72">
        <v>3.36</v>
      </c>
      <c r="J474" s="72">
        <v>0.16</v>
      </c>
    </row>
    <row r="475" spans="1:10">
      <c r="A475" s="65"/>
      <c r="B475" s="15"/>
      <c r="C475" s="15"/>
      <c r="D475" s="65"/>
      <c r="E475" s="65" t="s">
        <v>378</v>
      </c>
      <c r="F475" s="66">
        <v>5.94</v>
      </c>
      <c r="G475" s="65" t="s">
        <v>379</v>
      </c>
      <c r="H475" s="66">
        <v>0</v>
      </c>
      <c r="I475" s="65" t="s">
        <v>380</v>
      </c>
      <c r="J475" s="66">
        <v>5.94</v>
      </c>
    </row>
    <row r="476" spans="1:10" ht="16.5" thickBot="1">
      <c r="A476" s="65"/>
      <c r="B476" s="15"/>
      <c r="C476" s="15"/>
      <c r="D476" s="65"/>
      <c r="E476" s="65" t="s">
        <v>381</v>
      </c>
      <c r="F476" s="66">
        <v>17.010000000000002</v>
      </c>
      <c r="G476" s="65"/>
      <c r="H476" s="196" t="s">
        <v>382</v>
      </c>
      <c r="I476" s="196"/>
      <c r="J476" s="66">
        <v>81.61</v>
      </c>
    </row>
    <row r="477" spans="1:10" ht="16.5" thickTop="1">
      <c r="A477" s="68"/>
      <c r="B477" s="77"/>
      <c r="C477" s="77"/>
      <c r="D477" s="68"/>
      <c r="E477" s="68"/>
      <c r="F477" s="68"/>
      <c r="G477" s="68"/>
      <c r="H477" s="68"/>
      <c r="I477" s="68"/>
      <c r="J477" s="68"/>
    </row>
    <row r="478" spans="1:10">
      <c r="A478" s="3" t="s">
        <v>248</v>
      </c>
      <c r="B478" s="5" t="s">
        <v>358</v>
      </c>
      <c r="C478" s="5" t="s">
        <v>359</v>
      </c>
      <c r="D478" s="3" t="s">
        <v>360</v>
      </c>
      <c r="E478" s="199" t="s">
        <v>361</v>
      </c>
      <c r="F478" s="199"/>
      <c r="G478" s="5" t="s">
        <v>362</v>
      </c>
      <c r="H478" s="4" t="s">
        <v>363</v>
      </c>
      <c r="I478" s="4" t="s">
        <v>364</v>
      </c>
      <c r="J478" s="4" t="s">
        <v>365</v>
      </c>
    </row>
    <row r="479" spans="1:10" ht="31.5">
      <c r="A479" s="9" t="s">
        <v>366</v>
      </c>
      <c r="B479" s="10" t="s">
        <v>249</v>
      </c>
      <c r="C479" s="10" t="s">
        <v>54</v>
      </c>
      <c r="D479" s="9" t="s">
        <v>250</v>
      </c>
      <c r="E479" s="200" t="s">
        <v>609</v>
      </c>
      <c r="F479" s="200"/>
      <c r="G479" s="10" t="s">
        <v>442</v>
      </c>
      <c r="H479" s="60">
        <v>1</v>
      </c>
      <c r="I479" s="11">
        <v>192.35</v>
      </c>
      <c r="J479" s="11">
        <v>192.35</v>
      </c>
    </row>
    <row r="480" spans="1:10" ht="31.5">
      <c r="A480" s="61" t="s">
        <v>369</v>
      </c>
      <c r="B480" s="62" t="s">
        <v>496</v>
      </c>
      <c r="C480" s="62" t="s">
        <v>54</v>
      </c>
      <c r="D480" s="61" t="s">
        <v>497</v>
      </c>
      <c r="E480" s="198" t="s">
        <v>400</v>
      </c>
      <c r="F480" s="198"/>
      <c r="G480" s="62" t="s">
        <v>56</v>
      </c>
      <c r="H480" s="63">
        <v>0.27339999999999998</v>
      </c>
      <c r="I480" s="64">
        <v>36.22</v>
      </c>
      <c r="J480" s="64">
        <v>9.9</v>
      </c>
    </row>
    <row r="481" spans="1:10" ht="31.5">
      <c r="A481" s="61" t="s">
        <v>369</v>
      </c>
      <c r="B481" s="62" t="s">
        <v>398</v>
      </c>
      <c r="C481" s="62" t="s">
        <v>54</v>
      </c>
      <c r="D481" s="61" t="s">
        <v>399</v>
      </c>
      <c r="E481" s="198" t="s">
        <v>400</v>
      </c>
      <c r="F481" s="198"/>
      <c r="G481" s="62" t="s">
        <v>56</v>
      </c>
      <c r="H481" s="63">
        <v>8.6199999999999999E-2</v>
      </c>
      <c r="I481" s="64">
        <v>28.33</v>
      </c>
      <c r="J481" s="64">
        <v>2.44</v>
      </c>
    </row>
    <row r="482" spans="1:10">
      <c r="A482" s="69" t="s">
        <v>387</v>
      </c>
      <c r="B482" s="70" t="s">
        <v>674</v>
      </c>
      <c r="C482" s="70" t="s">
        <v>54</v>
      </c>
      <c r="D482" s="69" t="s">
        <v>675</v>
      </c>
      <c r="E482" s="197" t="s">
        <v>390</v>
      </c>
      <c r="F482" s="197"/>
      <c r="G482" s="70" t="s">
        <v>442</v>
      </c>
      <c r="H482" s="71">
        <v>3.32E-2</v>
      </c>
      <c r="I482" s="72">
        <v>3.36</v>
      </c>
      <c r="J482" s="72">
        <v>0.11</v>
      </c>
    </row>
    <row r="483" spans="1:10">
      <c r="A483" s="69" t="s">
        <v>387</v>
      </c>
      <c r="B483" s="70" t="s">
        <v>682</v>
      </c>
      <c r="C483" s="70" t="s">
        <v>54</v>
      </c>
      <c r="D483" s="69" t="s">
        <v>683</v>
      </c>
      <c r="E483" s="197" t="s">
        <v>390</v>
      </c>
      <c r="F483" s="197"/>
      <c r="G483" s="70" t="s">
        <v>442</v>
      </c>
      <c r="H483" s="71">
        <v>1</v>
      </c>
      <c r="I483" s="72">
        <v>179.9</v>
      </c>
      <c r="J483" s="72">
        <v>179.9</v>
      </c>
    </row>
    <row r="484" spans="1:10">
      <c r="A484" s="65"/>
      <c r="B484" s="15"/>
      <c r="C484" s="15"/>
      <c r="D484" s="65"/>
      <c r="E484" s="65" t="s">
        <v>378</v>
      </c>
      <c r="F484" s="66">
        <v>9.33</v>
      </c>
      <c r="G484" s="65" t="s">
        <v>379</v>
      </c>
      <c r="H484" s="66">
        <v>0</v>
      </c>
      <c r="I484" s="65" t="s">
        <v>380</v>
      </c>
      <c r="J484" s="66">
        <v>9.33</v>
      </c>
    </row>
    <row r="485" spans="1:10" ht="16.5" thickBot="1">
      <c r="A485" s="65"/>
      <c r="B485" s="15"/>
      <c r="C485" s="15"/>
      <c r="D485" s="65"/>
      <c r="E485" s="65" t="s">
        <v>381</v>
      </c>
      <c r="F485" s="66">
        <v>50.66</v>
      </c>
      <c r="G485" s="65"/>
      <c r="H485" s="196" t="s">
        <v>382</v>
      </c>
      <c r="I485" s="196"/>
      <c r="J485" s="66">
        <v>243.01</v>
      </c>
    </row>
    <row r="486" spans="1:10" ht="16.5" thickTop="1">
      <c r="A486" s="68"/>
      <c r="B486" s="77"/>
      <c r="C486" s="77"/>
      <c r="D486" s="68"/>
      <c r="E486" s="68"/>
      <c r="F486" s="68"/>
      <c r="G486" s="68"/>
      <c r="H486" s="68"/>
      <c r="I486" s="68"/>
      <c r="J486" s="68"/>
    </row>
    <row r="487" spans="1:10">
      <c r="A487" s="3" t="s">
        <v>251</v>
      </c>
      <c r="B487" s="5" t="s">
        <v>358</v>
      </c>
      <c r="C487" s="5" t="s">
        <v>359</v>
      </c>
      <c r="D487" s="3" t="s">
        <v>360</v>
      </c>
      <c r="E487" s="199" t="s">
        <v>361</v>
      </c>
      <c r="F487" s="199"/>
      <c r="G487" s="5" t="s">
        <v>362</v>
      </c>
      <c r="H487" s="4" t="s">
        <v>363</v>
      </c>
      <c r="I487" s="4" t="s">
        <v>364</v>
      </c>
      <c r="J487" s="4" t="s">
        <v>365</v>
      </c>
    </row>
    <row r="488" spans="1:10" ht="47.25">
      <c r="A488" s="9" t="s">
        <v>366</v>
      </c>
      <c r="B488" s="10" t="s">
        <v>252</v>
      </c>
      <c r="C488" s="10" t="s">
        <v>54</v>
      </c>
      <c r="D488" s="9" t="s">
        <v>253</v>
      </c>
      <c r="E488" s="200" t="s">
        <v>609</v>
      </c>
      <c r="F488" s="200"/>
      <c r="G488" s="10" t="s">
        <v>442</v>
      </c>
      <c r="H488" s="60">
        <v>1</v>
      </c>
      <c r="I488" s="11">
        <v>364.39</v>
      </c>
      <c r="J488" s="11">
        <v>364.39</v>
      </c>
    </row>
    <row r="489" spans="1:10" ht="31.5">
      <c r="A489" s="61" t="s">
        <v>369</v>
      </c>
      <c r="B489" s="62" t="s">
        <v>398</v>
      </c>
      <c r="C489" s="62" t="s">
        <v>54</v>
      </c>
      <c r="D489" s="61" t="s">
        <v>399</v>
      </c>
      <c r="E489" s="198" t="s">
        <v>400</v>
      </c>
      <c r="F489" s="198"/>
      <c r="G489" s="62" t="s">
        <v>56</v>
      </c>
      <c r="H489" s="63">
        <v>3.0300000000000001E-2</v>
      </c>
      <c r="I489" s="64">
        <v>28.33</v>
      </c>
      <c r="J489" s="64">
        <v>0.85</v>
      </c>
    </row>
    <row r="490" spans="1:10" ht="31.5">
      <c r="A490" s="61" t="s">
        <v>369</v>
      </c>
      <c r="B490" s="62" t="s">
        <v>496</v>
      </c>
      <c r="C490" s="62" t="s">
        <v>54</v>
      </c>
      <c r="D490" s="61" t="s">
        <v>497</v>
      </c>
      <c r="E490" s="198" t="s">
        <v>400</v>
      </c>
      <c r="F490" s="198"/>
      <c r="G490" s="62" t="s">
        <v>56</v>
      </c>
      <c r="H490" s="63">
        <v>9.6000000000000002E-2</v>
      </c>
      <c r="I490" s="64">
        <v>36.22</v>
      </c>
      <c r="J490" s="64">
        <v>3.47</v>
      </c>
    </row>
    <row r="491" spans="1:10">
      <c r="A491" s="69" t="s">
        <v>387</v>
      </c>
      <c r="B491" s="70" t="s">
        <v>674</v>
      </c>
      <c r="C491" s="70" t="s">
        <v>54</v>
      </c>
      <c r="D491" s="69" t="s">
        <v>675</v>
      </c>
      <c r="E491" s="197" t="s">
        <v>390</v>
      </c>
      <c r="F491" s="197"/>
      <c r="G491" s="70" t="s">
        <v>442</v>
      </c>
      <c r="H491" s="71">
        <v>2.1000000000000001E-2</v>
      </c>
      <c r="I491" s="72">
        <v>3.36</v>
      </c>
      <c r="J491" s="72">
        <v>7.0000000000000007E-2</v>
      </c>
    </row>
    <row r="492" spans="1:10" ht="78.75">
      <c r="A492" s="69" t="s">
        <v>387</v>
      </c>
      <c r="B492" s="70" t="s">
        <v>684</v>
      </c>
      <c r="C492" s="70" t="s">
        <v>350</v>
      </c>
      <c r="D492" s="69" t="s">
        <v>685</v>
      </c>
      <c r="E492" s="197" t="s">
        <v>390</v>
      </c>
      <c r="F492" s="197"/>
      <c r="G492" s="70" t="s">
        <v>23</v>
      </c>
      <c r="H492" s="71">
        <v>1</v>
      </c>
      <c r="I492" s="72">
        <v>360</v>
      </c>
      <c r="J492" s="72">
        <v>360</v>
      </c>
    </row>
    <row r="493" spans="1:10">
      <c r="A493" s="65"/>
      <c r="B493" s="15"/>
      <c r="C493" s="15"/>
      <c r="D493" s="65"/>
      <c r="E493" s="65" t="s">
        <v>378</v>
      </c>
      <c r="F493" s="66">
        <v>3.27</v>
      </c>
      <c r="G493" s="65" t="s">
        <v>379</v>
      </c>
      <c r="H493" s="66">
        <v>0</v>
      </c>
      <c r="I493" s="65" t="s">
        <v>380</v>
      </c>
      <c r="J493" s="66">
        <v>3.27</v>
      </c>
    </row>
    <row r="494" spans="1:10" ht="16.5" thickBot="1">
      <c r="A494" s="65"/>
      <c r="B494" s="15"/>
      <c r="C494" s="15"/>
      <c r="D494" s="65"/>
      <c r="E494" s="65" t="s">
        <v>381</v>
      </c>
      <c r="F494" s="66">
        <v>95.98</v>
      </c>
      <c r="G494" s="65"/>
      <c r="H494" s="196" t="s">
        <v>382</v>
      </c>
      <c r="I494" s="196"/>
      <c r="J494" s="66">
        <v>460.37</v>
      </c>
    </row>
    <row r="495" spans="1:10" ht="16.5" thickTop="1">
      <c r="A495" s="68"/>
      <c r="B495" s="77"/>
      <c r="C495" s="77"/>
      <c r="D495" s="68"/>
      <c r="E495" s="68"/>
      <c r="F495" s="68"/>
      <c r="G495" s="68"/>
      <c r="H495" s="68"/>
      <c r="I495" s="68"/>
      <c r="J495" s="68"/>
    </row>
    <row r="496" spans="1:10">
      <c r="A496" s="3" t="s">
        <v>254</v>
      </c>
      <c r="B496" s="5" t="s">
        <v>358</v>
      </c>
      <c r="C496" s="5" t="s">
        <v>359</v>
      </c>
      <c r="D496" s="3" t="s">
        <v>360</v>
      </c>
      <c r="E496" s="199" t="s">
        <v>361</v>
      </c>
      <c r="F496" s="199"/>
      <c r="G496" s="5" t="s">
        <v>362</v>
      </c>
      <c r="H496" s="4" t="s">
        <v>363</v>
      </c>
      <c r="I496" s="4" t="s">
        <v>364</v>
      </c>
      <c r="J496" s="4" t="s">
        <v>365</v>
      </c>
    </row>
    <row r="497" spans="1:10" ht="47.25">
      <c r="A497" s="9" t="s">
        <v>366</v>
      </c>
      <c r="B497" s="10" t="s">
        <v>255</v>
      </c>
      <c r="C497" s="10" t="s">
        <v>54</v>
      </c>
      <c r="D497" s="9" t="s">
        <v>256</v>
      </c>
      <c r="E497" s="200" t="s">
        <v>609</v>
      </c>
      <c r="F497" s="200"/>
      <c r="G497" s="10" t="s">
        <v>442</v>
      </c>
      <c r="H497" s="60">
        <v>1</v>
      </c>
      <c r="I497" s="11">
        <v>52.1</v>
      </c>
      <c r="J497" s="11">
        <v>52.1</v>
      </c>
    </row>
    <row r="498" spans="1:10" ht="31.5">
      <c r="A498" s="61" t="s">
        <v>369</v>
      </c>
      <c r="B498" s="62" t="s">
        <v>398</v>
      </c>
      <c r="C498" s="62" t="s">
        <v>54</v>
      </c>
      <c r="D498" s="61" t="s">
        <v>399</v>
      </c>
      <c r="E498" s="198" t="s">
        <v>400</v>
      </c>
      <c r="F498" s="198"/>
      <c r="G498" s="62" t="s">
        <v>56</v>
      </c>
      <c r="H498" s="63">
        <v>4.8099999999999997E-2</v>
      </c>
      <c r="I498" s="64">
        <v>28.33</v>
      </c>
      <c r="J498" s="64">
        <v>1.36</v>
      </c>
    </row>
    <row r="499" spans="1:10" ht="31.5">
      <c r="A499" s="61" t="s">
        <v>369</v>
      </c>
      <c r="B499" s="62" t="s">
        <v>496</v>
      </c>
      <c r="C499" s="62" t="s">
        <v>54</v>
      </c>
      <c r="D499" s="61" t="s">
        <v>497</v>
      </c>
      <c r="E499" s="198" t="s">
        <v>400</v>
      </c>
      <c r="F499" s="198"/>
      <c r="G499" s="62" t="s">
        <v>56</v>
      </c>
      <c r="H499" s="63">
        <v>0.1525</v>
      </c>
      <c r="I499" s="64">
        <v>36.22</v>
      </c>
      <c r="J499" s="64">
        <v>5.52</v>
      </c>
    </row>
    <row r="500" spans="1:10">
      <c r="A500" s="69" t="s">
        <v>387</v>
      </c>
      <c r="B500" s="70" t="s">
        <v>686</v>
      </c>
      <c r="C500" s="70" t="s">
        <v>54</v>
      </c>
      <c r="D500" s="69" t="s">
        <v>687</v>
      </c>
      <c r="E500" s="197" t="s">
        <v>390</v>
      </c>
      <c r="F500" s="197"/>
      <c r="G500" s="70" t="s">
        <v>442</v>
      </c>
      <c r="H500" s="71">
        <v>1</v>
      </c>
      <c r="I500" s="72">
        <v>45.15</v>
      </c>
      <c r="J500" s="72">
        <v>45.15</v>
      </c>
    </row>
    <row r="501" spans="1:10">
      <c r="A501" s="69" t="s">
        <v>387</v>
      </c>
      <c r="B501" s="70" t="s">
        <v>674</v>
      </c>
      <c r="C501" s="70" t="s">
        <v>54</v>
      </c>
      <c r="D501" s="69" t="s">
        <v>675</v>
      </c>
      <c r="E501" s="197" t="s">
        <v>390</v>
      </c>
      <c r="F501" s="197"/>
      <c r="G501" s="70" t="s">
        <v>442</v>
      </c>
      <c r="H501" s="71">
        <v>2.1000000000000001E-2</v>
      </c>
      <c r="I501" s="72">
        <v>3.36</v>
      </c>
      <c r="J501" s="72">
        <v>7.0000000000000007E-2</v>
      </c>
    </row>
    <row r="502" spans="1:10">
      <c r="A502" s="65"/>
      <c r="B502" s="15"/>
      <c r="C502" s="15"/>
      <c r="D502" s="65"/>
      <c r="E502" s="65" t="s">
        <v>378</v>
      </c>
      <c r="F502" s="66">
        <v>5.21</v>
      </c>
      <c r="G502" s="65" t="s">
        <v>379</v>
      </c>
      <c r="H502" s="66">
        <v>0</v>
      </c>
      <c r="I502" s="65" t="s">
        <v>380</v>
      </c>
      <c r="J502" s="66">
        <v>5.21</v>
      </c>
    </row>
    <row r="503" spans="1:10" ht="16.5" thickBot="1">
      <c r="A503" s="65"/>
      <c r="B503" s="15"/>
      <c r="C503" s="15"/>
      <c r="D503" s="65"/>
      <c r="E503" s="65" t="s">
        <v>381</v>
      </c>
      <c r="F503" s="66">
        <v>13.72</v>
      </c>
      <c r="G503" s="65"/>
      <c r="H503" s="196" t="s">
        <v>382</v>
      </c>
      <c r="I503" s="196"/>
      <c r="J503" s="66">
        <v>65.819999999999993</v>
      </c>
    </row>
    <row r="504" spans="1:10" ht="16.5" thickTop="1">
      <c r="A504" s="68"/>
      <c r="B504" s="77"/>
      <c r="C504" s="77"/>
      <c r="D504" s="68"/>
      <c r="E504" s="68"/>
      <c r="F504" s="68"/>
      <c r="G504" s="68"/>
      <c r="H504" s="68"/>
      <c r="I504" s="68"/>
      <c r="J504" s="68"/>
    </row>
    <row r="505" spans="1:10">
      <c r="A505" s="3" t="s">
        <v>257</v>
      </c>
      <c r="B505" s="5" t="s">
        <v>358</v>
      </c>
      <c r="C505" s="5" t="s">
        <v>359</v>
      </c>
      <c r="D505" s="3" t="s">
        <v>360</v>
      </c>
      <c r="E505" s="199" t="s">
        <v>361</v>
      </c>
      <c r="F505" s="199"/>
      <c r="G505" s="5" t="s">
        <v>362</v>
      </c>
      <c r="H505" s="4" t="s">
        <v>363</v>
      </c>
      <c r="I505" s="4" t="s">
        <v>364</v>
      </c>
      <c r="J505" s="4" t="s">
        <v>365</v>
      </c>
    </row>
    <row r="506" spans="1:10" ht="31.5">
      <c r="A506" s="9" t="s">
        <v>366</v>
      </c>
      <c r="B506" s="10" t="s">
        <v>258</v>
      </c>
      <c r="C506" s="10" t="s">
        <v>74</v>
      </c>
      <c r="D506" s="9" t="s">
        <v>259</v>
      </c>
      <c r="E506" s="200">
        <v>13</v>
      </c>
      <c r="F506" s="200"/>
      <c r="G506" s="10" t="s">
        <v>442</v>
      </c>
      <c r="H506" s="60">
        <v>1</v>
      </c>
      <c r="I506" s="11">
        <v>409.6</v>
      </c>
      <c r="J506" s="11">
        <v>409.6</v>
      </c>
    </row>
    <row r="507" spans="1:10" ht="31.5">
      <c r="A507" s="61" t="s">
        <v>369</v>
      </c>
      <c r="B507" s="62" t="s">
        <v>496</v>
      </c>
      <c r="C507" s="62" t="s">
        <v>54</v>
      </c>
      <c r="D507" s="61" t="s">
        <v>497</v>
      </c>
      <c r="E507" s="198" t="s">
        <v>400</v>
      </c>
      <c r="F507" s="198"/>
      <c r="G507" s="62" t="s">
        <v>56</v>
      </c>
      <c r="H507" s="63">
        <v>0.5</v>
      </c>
      <c r="I507" s="64">
        <v>36.22</v>
      </c>
      <c r="J507" s="64">
        <v>18.11</v>
      </c>
    </row>
    <row r="508" spans="1:10" ht="31.5">
      <c r="A508" s="61" t="s">
        <v>369</v>
      </c>
      <c r="B508" s="62" t="s">
        <v>668</v>
      </c>
      <c r="C508" s="62" t="s">
        <v>54</v>
      </c>
      <c r="D508" s="61" t="s">
        <v>669</v>
      </c>
      <c r="E508" s="198" t="s">
        <v>400</v>
      </c>
      <c r="F508" s="198"/>
      <c r="G508" s="62" t="s">
        <v>56</v>
      </c>
      <c r="H508" s="63">
        <v>0.5</v>
      </c>
      <c r="I508" s="64">
        <v>28.72</v>
      </c>
      <c r="J508" s="64">
        <v>14.36</v>
      </c>
    </row>
    <row r="509" spans="1:10">
      <c r="A509" s="69" t="s">
        <v>387</v>
      </c>
      <c r="B509" s="70" t="s">
        <v>688</v>
      </c>
      <c r="C509" s="70" t="s">
        <v>54</v>
      </c>
      <c r="D509" s="69" t="s">
        <v>689</v>
      </c>
      <c r="E509" s="197" t="s">
        <v>390</v>
      </c>
      <c r="F509" s="197"/>
      <c r="G509" s="70" t="s">
        <v>442</v>
      </c>
      <c r="H509" s="71">
        <v>1.12E-2</v>
      </c>
      <c r="I509" s="72">
        <v>12.39</v>
      </c>
      <c r="J509" s="72">
        <v>0.13</v>
      </c>
    </row>
    <row r="510" spans="1:10" ht="63">
      <c r="A510" s="69" t="s">
        <v>387</v>
      </c>
      <c r="B510" s="70" t="s">
        <v>690</v>
      </c>
      <c r="C510" s="70" t="s">
        <v>350</v>
      </c>
      <c r="D510" s="69" t="s">
        <v>691</v>
      </c>
      <c r="E510" s="197" t="s">
        <v>390</v>
      </c>
      <c r="F510" s="197"/>
      <c r="G510" s="70" t="s">
        <v>23</v>
      </c>
      <c r="H510" s="71">
        <v>1</v>
      </c>
      <c r="I510" s="72">
        <v>377</v>
      </c>
      <c r="J510" s="72">
        <v>377</v>
      </c>
    </row>
    <row r="511" spans="1:10">
      <c r="A511" s="65"/>
      <c r="B511" s="15"/>
      <c r="C511" s="15"/>
      <c r="D511" s="65"/>
      <c r="E511" s="65" t="s">
        <v>378</v>
      </c>
      <c r="F511" s="66">
        <v>24.25</v>
      </c>
      <c r="G511" s="65" t="s">
        <v>379</v>
      </c>
      <c r="H511" s="66">
        <v>0</v>
      </c>
      <c r="I511" s="65" t="s">
        <v>380</v>
      </c>
      <c r="J511" s="66">
        <v>24.25</v>
      </c>
    </row>
    <row r="512" spans="1:10" ht="16.5" thickBot="1">
      <c r="A512" s="65"/>
      <c r="B512" s="15"/>
      <c r="C512" s="15"/>
      <c r="D512" s="65"/>
      <c r="E512" s="65" t="s">
        <v>381</v>
      </c>
      <c r="F512" s="66">
        <v>107.88</v>
      </c>
      <c r="G512" s="65"/>
      <c r="H512" s="196" t="s">
        <v>382</v>
      </c>
      <c r="I512" s="196"/>
      <c r="J512" s="66">
        <v>517.48</v>
      </c>
    </row>
    <row r="513" spans="1:10" ht="16.5" thickTop="1">
      <c r="A513" s="68"/>
      <c r="B513" s="77"/>
      <c r="C513" s="77"/>
      <c r="D513" s="68"/>
      <c r="E513" s="68"/>
      <c r="F513" s="68"/>
      <c r="G513" s="68"/>
      <c r="H513" s="68"/>
      <c r="I513" s="68"/>
      <c r="J513" s="68"/>
    </row>
    <row r="514" spans="1:10">
      <c r="A514" s="3" t="s">
        <v>260</v>
      </c>
      <c r="B514" s="5" t="s">
        <v>358</v>
      </c>
      <c r="C514" s="5" t="s">
        <v>359</v>
      </c>
      <c r="D514" s="3" t="s">
        <v>360</v>
      </c>
      <c r="E514" s="199" t="s">
        <v>361</v>
      </c>
      <c r="F514" s="199"/>
      <c r="G514" s="5" t="s">
        <v>362</v>
      </c>
      <c r="H514" s="4" t="s">
        <v>363</v>
      </c>
      <c r="I514" s="4" t="s">
        <v>364</v>
      </c>
      <c r="J514" s="4" t="s">
        <v>365</v>
      </c>
    </row>
    <row r="515" spans="1:10" ht="31.5">
      <c r="A515" s="9" t="s">
        <v>366</v>
      </c>
      <c r="B515" s="10" t="s">
        <v>261</v>
      </c>
      <c r="C515" s="10" t="s">
        <v>262</v>
      </c>
      <c r="D515" s="9" t="s">
        <v>263</v>
      </c>
      <c r="E515" s="200">
        <v>203</v>
      </c>
      <c r="F515" s="200"/>
      <c r="G515" s="10" t="s">
        <v>442</v>
      </c>
      <c r="H515" s="60">
        <v>1</v>
      </c>
      <c r="I515" s="11">
        <v>345.7</v>
      </c>
      <c r="J515" s="11">
        <v>345.7</v>
      </c>
    </row>
    <row r="516" spans="1:10" ht="31.5">
      <c r="A516" s="61" t="s">
        <v>369</v>
      </c>
      <c r="B516" s="62" t="s">
        <v>496</v>
      </c>
      <c r="C516" s="62" t="s">
        <v>54</v>
      </c>
      <c r="D516" s="61" t="s">
        <v>497</v>
      </c>
      <c r="E516" s="198" t="s">
        <v>400</v>
      </c>
      <c r="F516" s="198"/>
      <c r="G516" s="62" t="s">
        <v>56</v>
      </c>
      <c r="H516" s="63">
        <v>0.3</v>
      </c>
      <c r="I516" s="64">
        <v>36.22</v>
      </c>
      <c r="J516" s="64">
        <v>10.86</v>
      </c>
    </row>
    <row r="517" spans="1:10" ht="31.5">
      <c r="A517" s="61" t="s">
        <v>369</v>
      </c>
      <c r="B517" s="62" t="s">
        <v>692</v>
      </c>
      <c r="C517" s="62" t="s">
        <v>54</v>
      </c>
      <c r="D517" s="61" t="s">
        <v>693</v>
      </c>
      <c r="E517" s="198" t="s">
        <v>400</v>
      </c>
      <c r="F517" s="198"/>
      <c r="G517" s="62" t="s">
        <v>56</v>
      </c>
      <c r="H517" s="63">
        <v>0.3</v>
      </c>
      <c r="I517" s="64">
        <v>29.47</v>
      </c>
      <c r="J517" s="64">
        <v>8.84</v>
      </c>
    </row>
    <row r="518" spans="1:10" ht="94.5">
      <c r="A518" s="69" t="s">
        <v>387</v>
      </c>
      <c r="B518" s="70" t="s">
        <v>694</v>
      </c>
      <c r="C518" s="70" t="s">
        <v>350</v>
      </c>
      <c r="D518" s="69" t="s">
        <v>695</v>
      </c>
      <c r="E518" s="197" t="s">
        <v>390</v>
      </c>
      <c r="F518" s="197"/>
      <c r="G518" s="70" t="s">
        <v>23</v>
      </c>
      <c r="H518" s="71">
        <v>1</v>
      </c>
      <c r="I518" s="72">
        <v>326</v>
      </c>
      <c r="J518" s="72">
        <v>326</v>
      </c>
    </row>
    <row r="519" spans="1:10">
      <c r="A519" s="65"/>
      <c r="B519" s="15"/>
      <c r="C519" s="15"/>
      <c r="D519" s="65"/>
      <c r="E519" s="65" t="s">
        <v>378</v>
      </c>
      <c r="F519" s="66">
        <v>14.6</v>
      </c>
      <c r="G519" s="65" t="s">
        <v>379</v>
      </c>
      <c r="H519" s="66">
        <v>0</v>
      </c>
      <c r="I519" s="65" t="s">
        <v>380</v>
      </c>
      <c r="J519" s="66">
        <v>14.6</v>
      </c>
    </row>
    <row r="520" spans="1:10" ht="16.5" thickBot="1">
      <c r="A520" s="65"/>
      <c r="B520" s="15"/>
      <c r="C520" s="15"/>
      <c r="D520" s="65"/>
      <c r="E520" s="65" t="s">
        <v>381</v>
      </c>
      <c r="F520" s="66">
        <v>91.05</v>
      </c>
      <c r="G520" s="65"/>
      <c r="H520" s="196" t="s">
        <v>382</v>
      </c>
      <c r="I520" s="196"/>
      <c r="J520" s="66">
        <v>436.75</v>
      </c>
    </row>
    <row r="521" spans="1:10" ht="16.5" thickTop="1">
      <c r="A521" s="68"/>
      <c r="B521" s="77"/>
      <c r="C521" s="77"/>
      <c r="D521" s="68"/>
      <c r="E521" s="68"/>
      <c r="F521" s="68"/>
      <c r="G521" s="68"/>
      <c r="H521" s="68"/>
      <c r="I521" s="68"/>
      <c r="J521" s="68"/>
    </row>
    <row r="522" spans="1:10">
      <c r="A522" s="3" t="s">
        <v>264</v>
      </c>
      <c r="B522" s="5" t="s">
        <v>358</v>
      </c>
      <c r="C522" s="5" t="s">
        <v>359</v>
      </c>
      <c r="D522" s="3" t="s">
        <v>360</v>
      </c>
      <c r="E522" s="199" t="s">
        <v>361</v>
      </c>
      <c r="F522" s="199"/>
      <c r="G522" s="5" t="s">
        <v>362</v>
      </c>
      <c r="H522" s="4" t="s">
        <v>363</v>
      </c>
      <c r="I522" s="4" t="s">
        <v>364</v>
      </c>
      <c r="J522" s="4" t="s">
        <v>365</v>
      </c>
    </row>
    <row r="523" spans="1:10" ht="47.25">
      <c r="A523" s="9" t="s">
        <v>366</v>
      </c>
      <c r="B523" s="10" t="s">
        <v>265</v>
      </c>
      <c r="C523" s="10" t="s">
        <v>61</v>
      </c>
      <c r="D523" s="9" t="s">
        <v>266</v>
      </c>
      <c r="E523" s="200" t="s">
        <v>696</v>
      </c>
      <c r="F523" s="200"/>
      <c r="G523" s="10" t="s">
        <v>375</v>
      </c>
      <c r="H523" s="60">
        <v>1</v>
      </c>
      <c r="I523" s="11">
        <v>255.89</v>
      </c>
      <c r="J523" s="11">
        <v>255.89</v>
      </c>
    </row>
    <row r="524" spans="1:10" ht="31.5">
      <c r="A524" s="61" t="s">
        <v>369</v>
      </c>
      <c r="B524" s="62" t="s">
        <v>496</v>
      </c>
      <c r="C524" s="62" t="s">
        <v>54</v>
      </c>
      <c r="D524" s="61" t="s">
        <v>497</v>
      </c>
      <c r="E524" s="198" t="s">
        <v>400</v>
      </c>
      <c r="F524" s="198"/>
      <c r="G524" s="62" t="s">
        <v>56</v>
      </c>
      <c r="H524" s="63">
        <v>0.08</v>
      </c>
      <c r="I524" s="64">
        <v>36.22</v>
      </c>
      <c r="J524" s="64">
        <v>2.89</v>
      </c>
    </row>
    <row r="525" spans="1:10" ht="110.25">
      <c r="A525" s="69" t="s">
        <v>387</v>
      </c>
      <c r="B525" s="70" t="s">
        <v>697</v>
      </c>
      <c r="C525" s="70" t="s">
        <v>350</v>
      </c>
      <c r="D525" s="69" t="s">
        <v>698</v>
      </c>
      <c r="E525" s="197" t="s">
        <v>390</v>
      </c>
      <c r="F525" s="197"/>
      <c r="G525" s="70" t="s">
        <v>23</v>
      </c>
      <c r="H525" s="71">
        <v>1</v>
      </c>
      <c r="I525" s="72">
        <v>253</v>
      </c>
      <c r="J525" s="72">
        <v>253</v>
      </c>
    </row>
    <row r="526" spans="1:10">
      <c r="A526" s="65"/>
      <c r="B526" s="15"/>
      <c r="C526" s="15"/>
      <c r="D526" s="65"/>
      <c r="E526" s="65" t="s">
        <v>378</v>
      </c>
      <c r="F526" s="66">
        <v>2.2400000000000002</v>
      </c>
      <c r="G526" s="65" t="s">
        <v>379</v>
      </c>
      <c r="H526" s="66">
        <v>0</v>
      </c>
      <c r="I526" s="65" t="s">
        <v>380</v>
      </c>
      <c r="J526" s="66">
        <v>2.2400000000000002</v>
      </c>
    </row>
    <row r="527" spans="1:10" ht="16.5" thickBot="1">
      <c r="A527" s="65"/>
      <c r="B527" s="15"/>
      <c r="C527" s="15"/>
      <c r="D527" s="65"/>
      <c r="E527" s="65" t="s">
        <v>381</v>
      </c>
      <c r="F527" s="66">
        <v>67.400000000000006</v>
      </c>
      <c r="G527" s="65"/>
      <c r="H527" s="196" t="s">
        <v>382</v>
      </c>
      <c r="I527" s="196"/>
      <c r="J527" s="66">
        <v>323.29000000000002</v>
      </c>
    </row>
    <row r="528" spans="1:10" ht="16.5" thickTop="1">
      <c r="A528" s="68"/>
      <c r="B528" s="77"/>
      <c r="C528" s="77"/>
      <c r="D528" s="68"/>
      <c r="E528" s="68"/>
      <c r="F528" s="68"/>
      <c r="G528" s="68"/>
      <c r="H528" s="68"/>
      <c r="I528" s="68"/>
      <c r="J528" s="68"/>
    </row>
    <row r="529" spans="1:10">
      <c r="A529" s="3" t="s">
        <v>271</v>
      </c>
      <c r="B529" s="5" t="s">
        <v>358</v>
      </c>
      <c r="C529" s="5" t="s">
        <v>359</v>
      </c>
      <c r="D529" s="3" t="s">
        <v>360</v>
      </c>
      <c r="E529" s="199" t="s">
        <v>361</v>
      </c>
      <c r="F529" s="199"/>
      <c r="G529" s="5" t="s">
        <v>362</v>
      </c>
      <c r="H529" s="4" t="s">
        <v>363</v>
      </c>
      <c r="I529" s="4" t="s">
        <v>364</v>
      </c>
      <c r="J529" s="4" t="s">
        <v>365</v>
      </c>
    </row>
    <row r="530" spans="1:10" ht="63">
      <c r="A530" s="9" t="s">
        <v>366</v>
      </c>
      <c r="B530" s="10" t="s">
        <v>272</v>
      </c>
      <c r="C530" s="10" t="s">
        <v>21</v>
      </c>
      <c r="D530" s="9" t="s">
        <v>273</v>
      </c>
      <c r="E530" s="200">
        <v>23</v>
      </c>
      <c r="F530" s="200"/>
      <c r="G530" s="10" t="s">
        <v>375</v>
      </c>
      <c r="H530" s="60">
        <v>1</v>
      </c>
      <c r="I530" s="11">
        <v>106.49</v>
      </c>
      <c r="J530" s="11">
        <v>106.49</v>
      </c>
    </row>
    <row r="531" spans="1:10" ht="31.5">
      <c r="A531" s="61" t="s">
        <v>369</v>
      </c>
      <c r="B531" s="62" t="s">
        <v>496</v>
      </c>
      <c r="C531" s="62" t="s">
        <v>54</v>
      </c>
      <c r="D531" s="61" t="s">
        <v>497</v>
      </c>
      <c r="E531" s="198" t="s">
        <v>400</v>
      </c>
      <c r="F531" s="198"/>
      <c r="G531" s="62" t="s">
        <v>56</v>
      </c>
      <c r="H531" s="63">
        <v>0.35</v>
      </c>
      <c r="I531" s="64">
        <v>36.22</v>
      </c>
      <c r="J531" s="64">
        <v>12.67</v>
      </c>
    </row>
    <row r="532" spans="1:10" ht="31.5">
      <c r="A532" s="61" t="s">
        <v>369</v>
      </c>
      <c r="B532" s="62" t="s">
        <v>398</v>
      </c>
      <c r="C532" s="62" t="s">
        <v>54</v>
      </c>
      <c r="D532" s="61" t="s">
        <v>399</v>
      </c>
      <c r="E532" s="198" t="s">
        <v>400</v>
      </c>
      <c r="F532" s="198"/>
      <c r="G532" s="62" t="s">
        <v>56</v>
      </c>
      <c r="H532" s="63">
        <v>0.35</v>
      </c>
      <c r="I532" s="64">
        <v>28.33</v>
      </c>
      <c r="J532" s="64">
        <v>9.91</v>
      </c>
    </row>
    <row r="533" spans="1:10" ht="31.5">
      <c r="A533" s="69" t="s">
        <v>387</v>
      </c>
      <c r="B533" s="70" t="s">
        <v>699</v>
      </c>
      <c r="C533" s="70" t="s">
        <v>21</v>
      </c>
      <c r="D533" s="69" t="s">
        <v>700</v>
      </c>
      <c r="E533" s="197" t="s">
        <v>390</v>
      </c>
      <c r="F533" s="197"/>
      <c r="G533" s="70" t="s">
        <v>375</v>
      </c>
      <c r="H533" s="71">
        <v>1</v>
      </c>
      <c r="I533" s="72">
        <v>83.91</v>
      </c>
      <c r="J533" s="72">
        <v>83.91</v>
      </c>
    </row>
    <row r="534" spans="1:10">
      <c r="A534" s="65"/>
      <c r="B534" s="15"/>
      <c r="C534" s="15"/>
      <c r="D534" s="65"/>
      <c r="E534" s="65" t="s">
        <v>378</v>
      </c>
      <c r="F534" s="66">
        <v>16.64</v>
      </c>
      <c r="G534" s="65" t="s">
        <v>379</v>
      </c>
      <c r="H534" s="66">
        <v>0</v>
      </c>
      <c r="I534" s="65" t="s">
        <v>380</v>
      </c>
      <c r="J534" s="66">
        <v>16.64</v>
      </c>
    </row>
    <row r="535" spans="1:10" ht="16.5" thickBot="1">
      <c r="A535" s="65"/>
      <c r="B535" s="15"/>
      <c r="C535" s="15"/>
      <c r="D535" s="65"/>
      <c r="E535" s="65" t="s">
        <v>381</v>
      </c>
      <c r="F535" s="66">
        <v>28.04</v>
      </c>
      <c r="G535" s="65"/>
      <c r="H535" s="196" t="s">
        <v>382</v>
      </c>
      <c r="I535" s="196"/>
      <c r="J535" s="66">
        <v>134.53</v>
      </c>
    </row>
    <row r="536" spans="1:10" ht="16.5" thickTop="1">
      <c r="A536" s="68"/>
      <c r="B536" s="77"/>
      <c r="C536" s="77"/>
      <c r="D536" s="68"/>
      <c r="E536" s="68"/>
      <c r="F536" s="68"/>
      <c r="G536" s="68"/>
      <c r="H536" s="68"/>
      <c r="I536" s="68"/>
      <c r="J536" s="68"/>
    </row>
    <row r="537" spans="1:10">
      <c r="A537" s="3" t="s">
        <v>274</v>
      </c>
      <c r="B537" s="5" t="s">
        <v>358</v>
      </c>
      <c r="C537" s="5" t="s">
        <v>359</v>
      </c>
      <c r="D537" s="3" t="s">
        <v>360</v>
      </c>
      <c r="E537" s="199" t="s">
        <v>361</v>
      </c>
      <c r="F537" s="199"/>
      <c r="G537" s="5" t="s">
        <v>362</v>
      </c>
      <c r="H537" s="4" t="s">
        <v>363</v>
      </c>
      <c r="I537" s="4" t="s">
        <v>364</v>
      </c>
      <c r="J537" s="4" t="s">
        <v>365</v>
      </c>
    </row>
    <row r="538" spans="1:10" ht="63">
      <c r="A538" s="9" t="s">
        <v>366</v>
      </c>
      <c r="B538" s="10" t="s">
        <v>275</v>
      </c>
      <c r="C538" s="10" t="s">
        <v>54</v>
      </c>
      <c r="D538" s="9" t="s">
        <v>276</v>
      </c>
      <c r="E538" s="200" t="s">
        <v>609</v>
      </c>
      <c r="F538" s="200"/>
      <c r="G538" s="10" t="s">
        <v>442</v>
      </c>
      <c r="H538" s="60">
        <v>1</v>
      </c>
      <c r="I538" s="11">
        <v>285.76</v>
      </c>
      <c r="J538" s="11">
        <v>285.76</v>
      </c>
    </row>
    <row r="539" spans="1:10" ht="31.5">
      <c r="A539" s="61" t="s">
        <v>369</v>
      </c>
      <c r="B539" s="62" t="s">
        <v>398</v>
      </c>
      <c r="C539" s="62" t="s">
        <v>54</v>
      </c>
      <c r="D539" s="61" t="s">
        <v>399</v>
      </c>
      <c r="E539" s="198" t="s">
        <v>400</v>
      </c>
      <c r="F539" s="198"/>
      <c r="G539" s="62" t="s">
        <v>56</v>
      </c>
      <c r="H539" s="63">
        <v>0.29880000000000001</v>
      </c>
      <c r="I539" s="64">
        <v>28.33</v>
      </c>
      <c r="J539" s="64">
        <v>8.4600000000000009</v>
      </c>
    </row>
    <row r="540" spans="1:10" ht="31.5">
      <c r="A540" s="61" t="s">
        <v>369</v>
      </c>
      <c r="B540" s="62" t="s">
        <v>496</v>
      </c>
      <c r="C540" s="62" t="s">
        <v>54</v>
      </c>
      <c r="D540" s="61" t="s">
        <v>497</v>
      </c>
      <c r="E540" s="198" t="s">
        <v>400</v>
      </c>
      <c r="F540" s="198"/>
      <c r="G540" s="62" t="s">
        <v>56</v>
      </c>
      <c r="H540" s="63">
        <v>0.94850000000000001</v>
      </c>
      <c r="I540" s="64">
        <v>36.22</v>
      </c>
      <c r="J540" s="64">
        <v>34.35</v>
      </c>
    </row>
    <row r="541" spans="1:10" ht="47.25">
      <c r="A541" s="69" t="s">
        <v>387</v>
      </c>
      <c r="B541" s="70" t="s">
        <v>670</v>
      </c>
      <c r="C541" s="70" t="s">
        <v>54</v>
      </c>
      <c r="D541" s="69" t="s">
        <v>671</v>
      </c>
      <c r="E541" s="197" t="s">
        <v>390</v>
      </c>
      <c r="F541" s="197"/>
      <c r="G541" s="70" t="s">
        <v>442</v>
      </c>
      <c r="H541" s="71">
        <v>6</v>
      </c>
      <c r="I541" s="72">
        <v>20.8</v>
      </c>
      <c r="J541" s="72">
        <v>124.8</v>
      </c>
    </row>
    <row r="542" spans="1:10" ht="31.5">
      <c r="A542" s="69" t="s">
        <v>387</v>
      </c>
      <c r="B542" s="70" t="s">
        <v>701</v>
      </c>
      <c r="C542" s="70" t="s">
        <v>54</v>
      </c>
      <c r="D542" s="69" t="s">
        <v>702</v>
      </c>
      <c r="E542" s="197" t="s">
        <v>390</v>
      </c>
      <c r="F542" s="197"/>
      <c r="G542" s="70" t="s">
        <v>442</v>
      </c>
      <c r="H542" s="71">
        <v>1</v>
      </c>
      <c r="I542" s="72">
        <v>118.15</v>
      </c>
      <c r="J542" s="72">
        <v>118.15</v>
      </c>
    </row>
    <row r="543" spans="1:10">
      <c r="A543" s="65"/>
      <c r="B543" s="15"/>
      <c r="C543" s="15"/>
      <c r="D543" s="65"/>
      <c r="E543" s="65" t="s">
        <v>378</v>
      </c>
      <c r="F543" s="66">
        <v>32.4</v>
      </c>
      <c r="G543" s="65" t="s">
        <v>379</v>
      </c>
      <c r="H543" s="66">
        <v>0</v>
      </c>
      <c r="I543" s="65" t="s">
        <v>380</v>
      </c>
      <c r="J543" s="66">
        <v>32.4</v>
      </c>
    </row>
    <row r="544" spans="1:10" ht="16.5" thickBot="1">
      <c r="A544" s="65"/>
      <c r="B544" s="15"/>
      <c r="C544" s="15"/>
      <c r="D544" s="65"/>
      <c r="E544" s="65" t="s">
        <v>381</v>
      </c>
      <c r="F544" s="66">
        <v>75.260000000000005</v>
      </c>
      <c r="G544" s="65"/>
      <c r="H544" s="196" t="s">
        <v>382</v>
      </c>
      <c r="I544" s="196"/>
      <c r="J544" s="66">
        <v>361.02</v>
      </c>
    </row>
    <row r="545" spans="1:10" ht="16.5" thickTop="1">
      <c r="A545" s="68"/>
      <c r="B545" s="77"/>
      <c r="C545" s="77"/>
      <c r="D545" s="68"/>
      <c r="E545" s="68"/>
      <c r="F545" s="68"/>
      <c r="G545" s="68"/>
      <c r="H545" s="68"/>
      <c r="I545" s="68"/>
      <c r="J545" s="68"/>
    </row>
    <row r="546" spans="1:10">
      <c r="A546" s="3" t="s">
        <v>277</v>
      </c>
      <c r="B546" s="5" t="s">
        <v>358</v>
      </c>
      <c r="C546" s="5" t="s">
        <v>359</v>
      </c>
      <c r="D546" s="3" t="s">
        <v>360</v>
      </c>
      <c r="E546" s="199" t="s">
        <v>361</v>
      </c>
      <c r="F546" s="199"/>
      <c r="G546" s="5" t="s">
        <v>362</v>
      </c>
      <c r="H546" s="4" t="s">
        <v>363</v>
      </c>
      <c r="I546" s="4" t="s">
        <v>364</v>
      </c>
      <c r="J546" s="4" t="s">
        <v>365</v>
      </c>
    </row>
    <row r="547" spans="1:10" ht="63">
      <c r="A547" s="9" t="s">
        <v>366</v>
      </c>
      <c r="B547" s="10" t="s">
        <v>278</v>
      </c>
      <c r="C547" s="10" t="s">
        <v>54</v>
      </c>
      <c r="D547" s="9" t="s">
        <v>279</v>
      </c>
      <c r="E547" s="200" t="s">
        <v>609</v>
      </c>
      <c r="F547" s="200"/>
      <c r="G547" s="10" t="s">
        <v>442</v>
      </c>
      <c r="H547" s="60">
        <v>1</v>
      </c>
      <c r="I547" s="11">
        <v>528.75</v>
      </c>
      <c r="J547" s="11">
        <v>528.75</v>
      </c>
    </row>
    <row r="548" spans="1:10" ht="31.5">
      <c r="A548" s="61" t="s">
        <v>369</v>
      </c>
      <c r="B548" s="62" t="s">
        <v>496</v>
      </c>
      <c r="C548" s="62" t="s">
        <v>54</v>
      </c>
      <c r="D548" s="61" t="s">
        <v>497</v>
      </c>
      <c r="E548" s="198" t="s">
        <v>400</v>
      </c>
      <c r="F548" s="198"/>
      <c r="G548" s="62" t="s">
        <v>56</v>
      </c>
      <c r="H548" s="63">
        <v>1.4228000000000001</v>
      </c>
      <c r="I548" s="64">
        <v>36.22</v>
      </c>
      <c r="J548" s="64">
        <v>51.53</v>
      </c>
    </row>
    <row r="549" spans="1:10" ht="31.5">
      <c r="A549" s="61" t="s">
        <v>369</v>
      </c>
      <c r="B549" s="62" t="s">
        <v>398</v>
      </c>
      <c r="C549" s="62" t="s">
        <v>54</v>
      </c>
      <c r="D549" s="61" t="s">
        <v>399</v>
      </c>
      <c r="E549" s="198" t="s">
        <v>400</v>
      </c>
      <c r="F549" s="198"/>
      <c r="G549" s="62" t="s">
        <v>56</v>
      </c>
      <c r="H549" s="63">
        <v>0.44829999999999998</v>
      </c>
      <c r="I549" s="64">
        <v>28.33</v>
      </c>
      <c r="J549" s="64">
        <v>12.7</v>
      </c>
    </row>
    <row r="550" spans="1:10" ht="47.25">
      <c r="A550" s="69" t="s">
        <v>387</v>
      </c>
      <c r="B550" s="70" t="s">
        <v>670</v>
      </c>
      <c r="C550" s="70" t="s">
        <v>54</v>
      </c>
      <c r="D550" s="69" t="s">
        <v>671</v>
      </c>
      <c r="E550" s="197" t="s">
        <v>390</v>
      </c>
      <c r="F550" s="197"/>
      <c r="G550" s="70" t="s">
        <v>442</v>
      </c>
      <c r="H550" s="71">
        <v>9</v>
      </c>
      <c r="I550" s="72">
        <v>20.8</v>
      </c>
      <c r="J550" s="72">
        <v>187.2</v>
      </c>
    </row>
    <row r="551" spans="1:10" ht="31.5">
      <c r="A551" s="69" t="s">
        <v>387</v>
      </c>
      <c r="B551" s="70" t="s">
        <v>703</v>
      </c>
      <c r="C551" s="70" t="s">
        <v>54</v>
      </c>
      <c r="D551" s="69" t="s">
        <v>704</v>
      </c>
      <c r="E551" s="197" t="s">
        <v>390</v>
      </c>
      <c r="F551" s="197"/>
      <c r="G551" s="70" t="s">
        <v>442</v>
      </c>
      <c r="H551" s="71">
        <v>1</v>
      </c>
      <c r="I551" s="72">
        <v>277.32</v>
      </c>
      <c r="J551" s="72">
        <v>277.32</v>
      </c>
    </row>
    <row r="552" spans="1:10">
      <c r="A552" s="65"/>
      <c r="B552" s="15"/>
      <c r="C552" s="15"/>
      <c r="D552" s="65"/>
      <c r="E552" s="65" t="s">
        <v>378</v>
      </c>
      <c r="F552" s="66">
        <v>48.61</v>
      </c>
      <c r="G552" s="65" t="s">
        <v>379</v>
      </c>
      <c r="H552" s="66">
        <v>0</v>
      </c>
      <c r="I552" s="65" t="s">
        <v>380</v>
      </c>
      <c r="J552" s="66">
        <v>48.61</v>
      </c>
    </row>
    <row r="553" spans="1:10" ht="16.5" thickBot="1">
      <c r="A553" s="65"/>
      <c r="B553" s="15"/>
      <c r="C553" s="15"/>
      <c r="D553" s="65"/>
      <c r="E553" s="65" t="s">
        <v>381</v>
      </c>
      <c r="F553" s="66">
        <v>139.27000000000001</v>
      </c>
      <c r="G553" s="65"/>
      <c r="H553" s="196" t="s">
        <v>382</v>
      </c>
      <c r="I553" s="196"/>
      <c r="J553" s="66">
        <v>668.02</v>
      </c>
    </row>
    <row r="554" spans="1:10" ht="16.5" thickTop="1">
      <c r="A554" s="68"/>
      <c r="B554" s="77"/>
      <c r="C554" s="77"/>
      <c r="D554" s="68"/>
      <c r="E554" s="68"/>
      <c r="F554" s="68"/>
      <c r="G554" s="68"/>
      <c r="H554" s="68"/>
      <c r="I554" s="68"/>
      <c r="J554" s="68"/>
    </row>
    <row r="555" spans="1:10">
      <c r="A555" s="3" t="s">
        <v>282</v>
      </c>
      <c r="B555" s="5" t="s">
        <v>358</v>
      </c>
      <c r="C555" s="5" t="s">
        <v>359</v>
      </c>
      <c r="D555" s="3" t="s">
        <v>360</v>
      </c>
      <c r="E555" s="199" t="s">
        <v>361</v>
      </c>
      <c r="F555" s="199"/>
      <c r="G555" s="5" t="s">
        <v>362</v>
      </c>
      <c r="H555" s="4" t="s">
        <v>363</v>
      </c>
      <c r="I555" s="4" t="s">
        <v>364</v>
      </c>
      <c r="J555" s="4" t="s">
        <v>365</v>
      </c>
    </row>
    <row r="556" spans="1:10" ht="47.25">
      <c r="A556" s="9" t="s">
        <v>366</v>
      </c>
      <c r="B556" s="10" t="s">
        <v>283</v>
      </c>
      <c r="C556" s="10" t="s">
        <v>61</v>
      </c>
      <c r="D556" s="9" t="s">
        <v>284</v>
      </c>
      <c r="E556" s="200" t="s">
        <v>696</v>
      </c>
      <c r="F556" s="200"/>
      <c r="G556" s="10" t="s">
        <v>375</v>
      </c>
      <c r="H556" s="60">
        <v>1</v>
      </c>
      <c r="I556" s="11">
        <v>165</v>
      </c>
      <c r="J556" s="11">
        <v>165</v>
      </c>
    </row>
    <row r="557" spans="1:10" ht="31.5">
      <c r="A557" s="61" t="s">
        <v>369</v>
      </c>
      <c r="B557" s="62" t="s">
        <v>472</v>
      </c>
      <c r="C557" s="62" t="s">
        <v>54</v>
      </c>
      <c r="D557" s="61" t="s">
        <v>459</v>
      </c>
      <c r="E557" s="198" t="s">
        <v>400</v>
      </c>
      <c r="F557" s="198"/>
      <c r="G557" s="62" t="s">
        <v>56</v>
      </c>
      <c r="H557" s="63">
        <v>0</v>
      </c>
      <c r="I557" s="64">
        <v>37.26</v>
      </c>
      <c r="J557" s="64">
        <v>0</v>
      </c>
    </row>
    <row r="558" spans="1:10" ht="47.25">
      <c r="A558" s="69" t="s">
        <v>387</v>
      </c>
      <c r="B558" s="70" t="s">
        <v>705</v>
      </c>
      <c r="C558" s="70" t="s">
        <v>350</v>
      </c>
      <c r="D558" s="69" t="s">
        <v>706</v>
      </c>
      <c r="E558" s="197" t="s">
        <v>390</v>
      </c>
      <c r="F558" s="197"/>
      <c r="G558" s="70" t="s">
        <v>23</v>
      </c>
      <c r="H558" s="71">
        <v>1</v>
      </c>
      <c r="I558" s="72">
        <v>165</v>
      </c>
      <c r="J558" s="72">
        <v>165</v>
      </c>
    </row>
    <row r="559" spans="1:10">
      <c r="A559" s="65"/>
      <c r="B559" s="15"/>
      <c r="C559" s="15"/>
      <c r="D559" s="65"/>
      <c r="E559" s="65" t="s">
        <v>378</v>
      </c>
      <c r="F559" s="66">
        <v>0</v>
      </c>
      <c r="G559" s="65" t="s">
        <v>379</v>
      </c>
      <c r="H559" s="66">
        <v>0</v>
      </c>
      <c r="I559" s="65" t="s">
        <v>380</v>
      </c>
      <c r="J559" s="66">
        <v>0</v>
      </c>
    </row>
    <row r="560" spans="1:10" ht="16.5" thickBot="1">
      <c r="A560" s="65"/>
      <c r="B560" s="15"/>
      <c r="C560" s="15"/>
      <c r="D560" s="65"/>
      <c r="E560" s="65" t="s">
        <v>381</v>
      </c>
      <c r="F560" s="66">
        <v>43.46</v>
      </c>
      <c r="G560" s="65"/>
      <c r="H560" s="196" t="s">
        <v>382</v>
      </c>
      <c r="I560" s="196"/>
      <c r="J560" s="66">
        <v>208.46</v>
      </c>
    </row>
    <row r="561" spans="1:10" ht="16.5" thickTop="1">
      <c r="A561" s="68"/>
      <c r="B561" s="77"/>
      <c r="C561" s="77"/>
      <c r="D561" s="68"/>
      <c r="E561" s="68"/>
      <c r="F561" s="68"/>
      <c r="G561" s="68"/>
      <c r="H561" s="68"/>
      <c r="I561" s="68"/>
      <c r="J561" s="68"/>
    </row>
    <row r="562" spans="1:10">
      <c r="A562" s="3" t="s">
        <v>285</v>
      </c>
      <c r="B562" s="5" t="s">
        <v>358</v>
      </c>
      <c r="C562" s="5" t="s">
        <v>359</v>
      </c>
      <c r="D562" s="3" t="s">
        <v>360</v>
      </c>
      <c r="E562" s="199" t="s">
        <v>361</v>
      </c>
      <c r="F562" s="199"/>
      <c r="G562" s="5" t="s">
        <v>362</v>
      </c>
      <c r="H562" s="4" t="s">
        <v>363</v>
      </c>
      <c r="I562" s="4" t="s">
        <v>364</v>
      </c>
      <c r="J562" s="4" t="s">
        <v>365</v>
      </c>
    </row>
    <row r="563" spans="1:10" ht="47.25">
      <c r="A563" s="9" t="s">
        <v>366</v>
      </c>
      <c r="B563" s="10" t="s">
        <v>286</v>
      </c>
      <c r="C563" s="10" t="s">
        <v>61</v>
      </c>
      <c r="D563" s="9" t="s">
        <v>287</v>
      </c>
      <c r="E563" s="200" t="s">
        <v>696</v>
      </c>
      <c r="F563" s="200"/>
      <c r="G563" s="10" t="s">
        <v>375</v>
      </c>
      <c r="H563" s="60">
        <v>1</v>
      </c>
      <c r="I563" s="11">
        <v>196.33</v>
      </c>
      <c r="J563" s="11">
        <v>196.33</v>
      </c>
    </row>
    <row r="564" spans="1:10" ht="31.5">
      <c r="A564" s="61" t="s">
        <v>369</v>
      </c>
      <c r="B564" s="62" t="s">
        <v>398</v>
      </c>
      <c r="C564" s="62" t="s">
        <v>54</v>
      </c>
      <c r="D564" s="61" t="s">
        <v>399</v>
      </c>
      <c r="E564" s="198" t="s">
        <v>400</v>
      </c>
      <c r="F564" s="198"/>
      <c r="G564" s="62" t="s">
        <v>56</v>
      </c>
      <c r="H564" s="63">
        <v>1</v>
      </c>
      <c r="I564" s="64">
        <v>28.33</v>
      </c>
      <c r="J564" s="64">
        <v>28.33</v>
      </c>
    </row>
    <row r="565" spans="1:10" ht="63">
      <c r="A565" s="69" t="s">
        <v>387</v>
      </c>
      <c r="B565" s="70" t="s">
        <v>707</v>
      </c>
      <c r="C565" s="70" t="s">
        <v>350</v>
      </c>
      <c r="D565" s="69" t="s">
        <v>708</v>
      </c>
      <c r="E565" s="197" t="s">
        <v>390</v>
      </c>
      <c r="F565" s="197"/>
      <c r="G565" s="70" t="s">
        <v>23</v>
      </c>
      <c r="H565" s="71">
        <v>1</v>
      </c>
      <c r="I565" s="72">
        <v>168</v>
      </c>
      <c r="J565" s="72">
        <v>168</v>
      </c>
    </row>
    <row r="566" spans="1:10">
      <c r="A566" s="65"/>
      <c r="B566" s="15"/>
      <c r="C566" s="15"/>
      <c r="D566" s="65"/>
      <c r="E566" s="65" t="s">
        <v>378</v>
      </c>
      <c r="F566" s="66">
        <v>19.55</v>
      </c>
      <c r="G566" s="65" t="s">
        <v>379</v>
      </c>
      <c r="H566" s="66">
        <v>0</v>
      </c>
      <c r="I566" s="65" t="s">
        <v>380</v>
      </c>
      <c r="J566" s="66">
        <v>19.55</v>
      </c>
    </row>
    <row r="567" spans="1:10" ht="16.5" thickBot="1">
      <c r="A567" s="65"/>
      <c r="B567" s="15"/>
      <c r="C567" s="15"/>
      <c r="D567" s="65"/>
      <c r="E567" s="65" t="s">
        <v>381</v>
      </c>
      <c r="F567" s="66">
        <v>51.71</v>
      </c>
      <c r="G567" s="65"/>
      <c r="H567" s="196" t="s">
        <v>382</v>
      </c>
      <c r="I567" s="196"/>
      <c r="J567" s="66">
        <v>248.04</v>
      </c>
    </row>
    <row r="568" spans="1:10" ht="16.5" thickTop="1">
      <c r="A568" s="68"/>
      <c r="B568" s="77"/>
      <c r="C568" s="77"/>
      <c r="D568" s="68"/>
      <c r="E568" s="68"/>
      <c r="F568" s="68"/>
      <c r="G568" s="68"/>
      <c r="H568" s="68"/>
      <c r="I568" s="68"/>
      <c r="J568" s="68"/>
    </row>
    <row r="569" spans="1:10">
      <c r="A569" s="3" t="s">
        <v>288</v>
      </c>
      <c r="B569" s="5" t="s">
        <v>358</v>
      </c>
      <c r="C569" s="5" t="s">
        <v>359</v>
      </c>
      <c r="D569" s="3" t="s">
        <v>360</v>
      </c>
      <c r="E569" s="199" t="s">
        <v>361</v>
      </c>
      <c r="F569" s="199"/>
      <c r="G569" s="5" t="s">
        <v>362</v>
      </c>
      <c r="H569" s="4" t="s">
        <v>363</v>
      </c>
      <c r="I569" s="4" t="s">
        <v>364</v>
      </c>
      <c r="J569" s="4" t="s">
        <v>365</v>
      </c>
    </row>
    <row r="570" spans="1:10" ht="63">
      <c r="A570" s="9" t="s">
        <v>366</v>
      </c>
      <c r="B570" s="10" t="s">
        <v>289</v>
      </c>
      <c r="C570" s="10" t="s">
        <v>54</v>
      </c>
      <c r="D570" s="9" t="s">
        <v>290</v>
      </c>
      <c r="E570" s="200" t="s">
        <v>585</v>
      </c>
      <c r="F570" s="200"/>
      <c r="G570" s="10" t="s">
        <v>38</v>
      </c>
      <c r="H570" s="60">
        <v>1</v>
      </c>
      <c r="I570" s="11">
        <v>431.63</v>
      </c>
      <c r="J570" s="11">
        <v>431.63</v>
      </c>
    </row>
    <row r="571" spans="1:10" ht="31.5">
      <c r="A571" s="61" t="s">
        <v>369</v>
      </c>
      <c r="B571" s="62" t="s">
        <v>398</v>
      </c>
      <c r="C571" s="62" t="s">
        <v>54</v>
      </c>
      <c r="D571" s="61" t="s">
        <v>399</v>
      </c>
      <c r="E571" s="198" t="s">
        <v>400</v>
      </c>
      <c r="F571" s="198"/>
      <c r="G571" s="62" t="s">
        <v>56</v>
      </c>
      <c r="H571" s="63">
        <v>0.4</v>
      </c>
      <c r="I571" s="64">
        <v>28.33</v>
      </c>
      <c r="J571" s="64">
        <v>11.33</v>
      </c>
    </row>
    <row r="572" spans="1:10" ht="31.5">
      <c r="A572" s="61" t="s">
        <v>369</v>
      </c>
      <c r="B572" s="62" t="s">
        <v>709</v>
      </c>
      <c r="C572" s="62" t="s">
        <v>54</v>
      </c>
      <c r="D572" s="61" t="s">
        <v>710</v>
      </c>
      <c r="E572" s="198" t="s">
        <v>400</v>
      </c>
      <c r="F572" s="198"/>
      <c r="G572" s="62" t="s">
        <v>56</v>
      </c>
      <c r="H572" s="63">
        <v>2</v>
      </c>
      <c r="I572" s="64">
        <v>33.24</v>
      </c>
      <c r="J572" s="64">
        <v>66.48</v>
      </c>
    </row>
    <row r="573" spans="1:10">
      <c r="A573" s="69" t="s">
        <v>387</v>
      </c>
      <c r="B573" s="70" t="s">
        <v>711</v>
      </c>
      <c r="C573" s="70" t="s">
        <v>54</v>
      </c>
      <c r="D573" s="69" t="s">
        <v>712</v>
      </c>
      <c r="E573" s="197" t="s">
        <v>390</v>
      </c>
      <c r="F573" s="197"/>
      <c r="G573" s="70" t="s">
        <v>38</v>
      </c>
      <c r="H573" s="71">
        <v>1</v>
      </c>
      <c r="I573" s="72">
        <v>322.5</v>
      </c>
      <c r="J573" s="72">
        <v>322.5</v>
      </c>
    </row>
    <row r="574" spans="1:10" ht="31.5">
      <c r="A574" s="69" t="s">
        <v>387</v>
      </c>
      <c r="B574" s="70" t="s">
        <v>713</v>
      </c>
      <c r="C574" s="70" t="s">
        <v>54</v>
      </c>
      <c r="D574" s="69" t="s">
        <v>714</v>
      </c>
      <c r="E574" s="197" t="s">
        <v>390</v>
      </c>
      <c r="F574" s="197"/>
      <c r="G574" s="70" t="s">
        <v>442</v>
      </c>
      <c r="H574" s="71">
        <v>4</v>
      </c>
      <c r="I574" s="72">
        <v>7.83</v>
      </c>
      <c r="J574" s="72">
        <v>31.32</v>
      </c>
    </row>
    <row r="575" spans="1:10">
      <c r="A575" s="65"/>
      <c r="B575" s="15"/>
      <c r="C575" s="15"/>
      <c r="D575" s="65"/>
      <c r="E575" s="65" t="s">
        <v>378</v>
      </c>
      <c r="F575" s="66">
        <v>56.5</v>
      </c>
      <c r="G575" s="65" t="s">
        <v>379</v>
      </c>
      <c r="H575" s="66">
        <v>0</v>
      </c>
      <c r="I575" s="65" t="s">
        <v>380</v>
      </c>
      <c r="J575" s="66">
        <v>56.5</v>
      </c>
    </row>
    <row r="576" spans="1:10" ht="16.5" thickBot="1">
      <c r="A576" s="65"/>
      <c r="B576" s="15"/>
      <c r="C576" s="15"/>
      <c r="D576" s="65"/>
      <c r="E576" s="65" t="s">
        <v>381</v>
      </c>
      <c r="F576" s="66">
        <v>113.69</v>
      </c>
      <c r="G576" s="65"/>
      <c r="H576" s="196" t="s">
        <v>382</v>
      </c>
      <c r="I576" s="196"/>
      <c r="J576" s="66">
        <v>545.32000000000005</v>
      </c>
    </row>
    <row r="577" spans="1:10" ht="16.5" thickTop="1">
      <c r="A577" s="68"/>
      <c r="B577" s="77"/>
      <c r="C577" s="77"/>
      <c r="D577" s="68"/>
      <c r="E577" s="68"/>
      <c r="F577" s="68"/>
      <c r="G577" s="68"/>
      <c r="H577" s="68"/>
      <c r="I577" s="68"/>
      <c r="J577" s="68"/>
    </row>
    <row r="578" spans="1:10">
      <c r="A578" s="3" t="s">
        <v>293</v>
      </c>
      <c r="B578" s="5" t="s">
        <v>358</v>
      </c>
      <c r="C578" s="5" t="s">
        <v>359</v>
      </c>
      <c r="D578" s="3" t="s">
        <v>360</v>
      </c>
      <c r="E578" s="199" t="s">
        <v>361</v>
      </c>
      <c r="F578" s="199"/>
      <c r="G578" s="5" t="s">
        <v>362</v>
      </c>
      <c r="H578" s="4" t="s">
        <v>363</v>
      </c>
      <c r="I578" s="4" t="s">
        <v>364</v>
      </c>
      <c r="J578" s="4" t="s">
        <v>365</v>
      </c>
    </row>
    <row r="579" spans="1:10" ht="47.25">
      <c r="A579" s="9" t="s">
        <v>366</v>
      </c>
      <c r="B579" s="10" t="s">
        <v>715</v>
      </c>
      <c r="C579" s="10" t="s">
        <v>350</v>
      </c>
      <c r="D579" s="9" t="s">
        <v>295</v>
      </c>
      <c r="E579" s="200" t="s">
        <v>400</v>
      </c>
      <c r="F579" s="200"/>
      <c r="G579" s="10" t="s">
        <v>9</v>
      </c>
      <c r="H579" s="60">
        <v>1</v>
      </c>
      <c r="I579" s="11">
        <v>105.13</v>
      </c>
      <c r="J579" s="11">
        <v>105.13</v>
      </c>
    </row>
    <row r="580" spans="1:10" ht="31.5">
      <c r="A580" s="61" t="s">
        <v>369</v>
      </c>
      <c r="B580" s="62" t="s">
        <v>398</v>
      </c>
      <c r="C580" s="62" t="s">
        <v>54</v>
      </c>
      <c r="D580" s="61" t="s">
        <v>399</v>
      </c>
      <c r="E580" s="198" t="s">
        <v>400</v>
      </c>
      <c r="F580" s="198"/>
      <c r="G580" s="62" t="s">
        <v>56</v>
      </c>
      <c r="H580" s="63">
        <v>0.1</v>
      </c>
      <c r="I580" s="64">
        <v>28.33</v>
      </c>
      <c r="J580" s="64">
        <v>2.83</v>
      </c>
    </row>
    <row r="581" spans="1:10" ht="31.5">
      <c r="A581" s="69" t="s">
        <v>387</v>
      </c>
      <c r="B581" s="70" t="s">
        <v>716</v>
      </c>
      <c r="C581" s="70" t="s">
        <v>54</v>
      </c>
      <c r="D581" s="69" t="s">
        <v>717</v>
      </c>
      <c r="E581" s="197" t="s">
        <v>390</v>
      </c>
      <c r="F581" s="197"/>
      <c r="G581" s="70" t="s">
        <v>485</v>
      </c>
      <c r="H581" s="71">
        <v>4.4999999999999998E-2</v>
      </c>
      <c r="I581" s="72">
        <v>64.94</v>
      </c>
      <c r="J581" s="72">
        <v>2.92</v>
      </c>
    </row>
    <row r="582" spans="1:10" ht="63">
      <c r="A582" s="69" t="s">
        <v>387</v>
      </c>
      <c r="B582" s="70" t="s">
        <v>718</v>
      </c>
      <c r="C582" s="70" t="s">
        <v>74</v>
      </c>
      <c r="D582" s="69" t="s">
        <v>719</v>
      </c>
      <c r="E582" s="197" t="s">
        <v>390</v>
      </c>
      <c r="F582" s="197"/>
      <c r="G582" s="70" t="s">
        <v>442</v>
      </c>
      <c r="H582" s="71">
        <v>1.2</v>
      </c>
      <c r="I582" s="72">
        <v>82.82</v>
      </c>
      <c r="J582" s="72">
        <v>99.38</v>
      </c>
    </row>
    <row r="583" spans="1:10">
      <c r="A583" s="65"/>
      <c r="B583" s="15"/>
      <c r="C583" s="15"/>
      <c r="D583" s="65"/>
      <c r="E583" s="65" t="s">
        <v>378</v>
      </c>
      <c r="F583" s="66">
        <v>1.95</v>
      </c>
      <c r="G583" s="65" t="s">
        <v>379</v>
      </c>
      <c r="H583" s="66">
        <v>0</v>
      </c>
      <c r="I583" s="65" t="s">
        <v>380</v>
      </c>
      <c r="J583" s="66">
        <v>1.95</v>
      </c>
    </row>
    <row r="584" spans="1:10" ht="16.5" thickBot="1">
      <c r="A584" s="65"/>
      <c r="B584" s="15"/>
      <c r="C584" s="15"/>
      <c r="D584" s="65"/>
      <c r="E584" s="65" t="s">
        <v>381</v>
      </c>
      <c r="F584" s="66">
        <v>27.69</v>
      </c>
      <c r="G584" s="65"/>
      <c r="H584" s="196" t="s">
        <v>382</v>
      </c>
      <c r="I584" s="196"/>
      <c r="J584" s="66">
        <v>132.82</v>
      </c>
    </row>
    <row r="585" spans="1:10" ht="16.5" thickTop="1">
      <c r="A585" s="68"/>
      <c r="B585" s="77"/>
      <c r="C585" s="77"/>
      <c r="D585" s="68"/>
      <c r="E585" s="68"/>
      <c r="F585" s="68"/>
      <c r="G585" s="68"/>
      <c r="H585" s="68"/>
      <c r="I585" s="68"/>
      <c r="J585" s="68"/>
    </row>
    <row r="586" spans="1:10">
      <c r="A586" s="3" t="s">
        <v>296</v>
      </c>
      <c r="B586" s="5" t="s">
        <v>358</v>
      </c>
      <c r="C586" s="5" t="s">
        <v>359</v>
      </c>
      <c r="D586" s="3" t="s">
        <v>360</v>
      </c>
      <c r="E586" s="199" t="s">
        <v>361</v>
      </c>
      <c r="F586" s="199"/>
      <c r="G586" s="5" t="s">
        <v>362</v>
      </c>
      <c r="H586" s="4" t="s">
        <v>363</v>
      </c>
      <c r="I586" s="4" t="s">
        <v>364</v>
      </c>
      <c r="J586" s="4" t="s">
        <v>365</v>
      </c>
    </row>
    <row r="587" spans="1:10" ht="63">
      <c r="A587" s="9" t="s">
        <v>366</v>
      </c>
      <c r="B587" s="10" t="s">
        <v>720</v>
      </c>
      <c r="C587" s="10" t="s">
        <v>350</v>
      </c>
      <c r="D587" s="9" t="s">
        <v>298</v>
      </c>
      <c r="E587" s="200" t="s">
        <v>721</v>
      </c>
      <c r="F587" s="200"/>
      <c r="G587" s="10" t="s">
        <v>9</v>
      </c>
      <c r="H587" s="60">
        <v>1</v>
      </c>
      <c r="I587" s="11">
        <v>138.05000000000001</v>
      </c>
      <c r="J587" s="11">
        <v>138.05000000000001</v>
      </c>
    </row>
    <row r="588" spans="1:10" ht="31.5">
      <c r="A588" s="61" t="s">
        <v>369</v>
      </c>
      <c r="B588" s="62" t="s">
        <v>398</v>
      </c>
      <c r="C588" s="62" t="s">
        <v>54</v>
      </c>
      <c r="D588" s="61" t="s">
        <v>399</v>
      </c>
      <c r="E588" s="198" t="s">
        <v>400</v>
      </c>
      <c r="F588" s="198"/>
      <c r="G588" s="62" t="s">
        <v>56</v>
      </c>
      <c r="H588" s="63">
        <v>0.1</v>
      </c>
      <c r="I588" s="64">
        <v>28.33</v>
      </c>
      <c r="J588" s="64">
        <v>2.83</v>
      </c>
    </row>
    <row r="589" spans="1:10" ht="31.5">
      <c r="A589" s="69" t="s">
        <v>387</v>
      </c>
      <c r="B589" s="70" t="s">
        <v>716</v>
      </c>
      <c r="C589" s="70" t="s">
        <v>54</v>
      </c>
      <c r="D589" s="69" t="s">
        <v>717</v>
      </c>
      <c r="E589" s="197" t="s">
        <v>390</v>
      </c>
      <c r="F589" s="197"/>
      <c r="G589" s="70" t="s">
        <v>485</v>
      </c>
      <c r="H589" s="71">
        <v>4.4999999999999998E-2</v>
      </c>
      <c r="I589" s="72">
        <v>64.94</v>
      </c>
      <c r="J589" s="72">
        <v>2.92</v>
      </c>
    </row>
    <row r="590" spans="1:10" ht="31.5">
      <c r="A590" s="69" t="s">
        <v>387</v>
      </c>
      <c r="B590" s="70" t="s">
        <v>722</v>
      </c>
      <c r="C590" s="70" t="s">
        <v>36</v>
      </c>
      <c r="D590" s="69" t="s">
        <v>723</v>
      </c>
      <c r="E590" s="197" t="s">
        <v>390</v>
      </c>
      <c r="F590" s="197"/>
      <c r="G590" s="70" t="s">
        <v>442</v>
      </c>
      <c r="H590" s="71">
        <v>1.35</v>
      </c>
      <c r="I590" s="72">
        <v>98</v>
      </c>
      <c r="J590" s="72">
        <v>132.30000000000001</v>
      </c>
    </row>
    <row r="591" spans="1:10">
      <c r="A591" s="65"/>
      <c r="B591" s="15"/>
      <c r="C591" s="15"/>
      <c r="D591" s="65"/>
      <c r="E591" s="65" t="s">
        <v>378</v>
      </c>
      <c r="F591" s="66">
        <v>1.95</v>
      </c>
      <c r="G591" s="65" t="s">
        <v>379</v>
      </c>
      <c r="H591" s="66">
        <v>0</v>
      </c>
      <c r="I591" s="65" t="s">
        <v>380</v>
      </c>
      <c r="J591" s="66">
        <v>1.95</v>
      </c>
    </row>
    <row r="592" spans="1:10">
      <c r="A592" s="65"/>
      <c r="B592" s="15"/>
      <c r="C592" s="15"/>
      <c r="D592" s="65"/>
      <c r="E592" s="65" t="s">
        <v>381</v>
      </c>
      <c r="F592" s="66">
        <v>36.36</v>
      </c>
      <c r="G592" s="65"/>
      <c r="H592" s="196" t="s">
        <v>382</v>
      </c>
      <c r="I592" s="196"/>
      <c r="J592" s="66">
        <v>174.41</v>
      </c>
    </row>
    <row r="593" spans="1:10">
      <c r="A593" s="189" t="s">
        <v>466</v>
      </c>
      <c r="B593" s="189"/>
      <c r="C593" s="189"/>
      <c r="D593" s="189"/>
      <c r="E593" s="189"/>
      <c r="F593" s="189"/>
      <c r="G593" s="189"/>
      <c r="H593" s="189"/>
      <c r="I593" s="189"/>
      <c r="J593" s="189"/>
    </row>
    <row r="594" spans="1:10" ht="16.5" thickBot="1">
      <c r="A594" s="204" t="s">
        <v>724</v>
      </c>
      <c r="B594" s="204"/>
      <c r="C594" s="204"/>
      <c r="D594" s="204"/>
      <c r="E594" s="204"/>
      <c r="F594" s="204"/>
      <c r="G594" s="204"/>
      <c r="H594" s="204"/>
      <c r="I594" s="204"/>
      <c r="J594" s="204"/>
    </row>
    <row r="595" spans="1:10" ht="16.5" thickTop="1">
      <c r="A595" s="68"/>
      <c r="B595" s="77"/>
      <c r="C595" s="77"/>
      <c r="D595" s="68"/>
      <c r="E595" s="68"/>
      <c r="F595" s="68"/>
      <c r="G595" s="68"/>
      <c r="H595" s="68"/>
      <c r="I595" s="68"/>
      <c r="J595" s="68"/>
    </row>
    <row r="596" spans="1:10">
      <c r="A596" s="3" t="s">
        <v>299</v>
      </c>
      <c r="B596" s="5" t="s">
        <v>358</v>
      </c>
      <c r="C596" s="5" t="s">
        <v>359</v>
      </c>
      <c r="D596" s="3" t="s">
        <v>360</v>
      </c>
      <c r="E596" s="199" t="s">
        <v>361</v>
      </c>
      <c r="F596" s="199"/>
      <c r="G596" s="5" t="s">
        <v>362</v>
      </c>
      <c r="H596" s="4" t="s">
        <v>363</v>
      </c>
      <c r="I596" s="4" t="s">
        <v>364</v>
      </c>
      <c r="J596" s="4" t="s">
        <v>365</v>
      </c>
    </row>
    <row r="597" spans="1:10" ht="63">
      <c r="A597" s="9" t="s">
        <v>366</v>
      </c>
      <c r="B597" s="10" t="s">
        <v>725</v>
      </c>
      <c r="C597" s="10" t="s">
        <v>350</v>
      </c>
      <c r="D597" s="9" t="s">
        <v>301</v>
      </c>
      <c r="E597" s="200" t="s">
        <v>721</v>
      </c>
      <c r="F597" s="200"/>
      <c r="G597" s="10" t="s">
        <v>9</v>
      </c>
      <c r="H597" s="60">
        <v>1</v>
      </c>
      <c r="I597" s="11">
        <v>87.2</v>
      </c>
      <c r="J597" s="11">
        <v>87.2</v>
      </c>
    </row>
    <row r="598" spans="1:10" ht="31.5">
      <c r="A598" s="61" t="s">
        <v>369</v>
      </c>
      <c r="B598" s="62" t="s">
        <v>398</v>
      </c>
      <c r="C598" s="62" t="s">
        <v>54</v>
      </c>
      <c r="D598" s="61" t="s">
        <v>399</v>
      </c>
      <c r="E598" s="198" t="s">
        <v>400</v>
      </c>
      <c r="F598" s="198"/>
      <c r="G598" s="62" t="s">
        <v>56</v>
      </c>
      <c r="H598" s="63">
        <v>0.192</v>
      </c>
      <c r="I598" s="64">
        <v>28.33</v>
      </c>
      <c r="J598" s="64">
        <v>5.43</v>
      </c>
    </row>
    <row r="599" spans="1:10" ht="31.5">
      <c r="A599" s="69" t="s">
        <v>387</v>
      </c>
      <c r="B599" s="70" t="s">
        <v>722</v>
      </c>
      <c r="C599" s="70" t="s">
        <v>36</v>
      </c>
      <c r="D599" s="69" t="s">
        <v>723</v>
      </c>
      <c r="E599" s="197" t="s">
        <v>390</v>
      </c>
      <c r="F599" s="197"/>
      <c r="G599" s="70" t="s">
        <v>442</v>
      </c>
      <c r="H599" s="71">
        <v>0.8</v>
      </c>
      <c r="I599" s="72">
        <v>98</v>
      </c>
      <c r="J599" s="72">
        <v>78.400000000000006</v>
      </c>
    </row>
    <row r="600" spans="1:10" ht="31.5">
      <c r="A600" s="69" t="s">
        <v>387</v>
      </c>
      <c r="B600" s="70" t="s">
        <v>716</v>
      </c>
      <c r="C600" s="70" t="s">
        <v>54</v>
      </c>
      <c r="D600" s="69" t="s">
        <v>717</v>
      </c>
      <c r="E600" s="197" t="s">
        <v>390</v>
      </c>
      <c r="F600" s="197"/>
      <c r="G600" s="70" t="s">
        <v>485</v>
      </c>
      <c r="H600" s="71">
        <v>5.1999999999999998E-2</v>
      </c>
      <c r="I600" s="72">
        <v>64.94</v>
      </c>
      <c r="J600" s="72">
        <v>3.37</v>
      </c>
    </row>
    <row r="601" spans="1:10">
      <c r="A601" s="65"/>
      <c r="B601" s="15"/>
      <c r="C601" s="15"/>
      <c r="D601" s="65"/>
      <c r="E601" s="65" t="s">
        <v>378</v>
      </c>
      <c r="F601" s="66">
        <v>3.75</v>
      </c>
      <c r="G601" s="65" t="s">
        <v>379</v>
      </c>
      <c r="H601" s="66">
        <v>0</v>
      </c>
      <c r="I601" s="65" t="s">
        <v>380</v>
      </c>
      <c r="J601" s="66">
        <v>3.75</v>
      </c>
    </row>
    <row r="602" spans="1:10">
      <c r="A602" s="65"/>
      <c r="B602" s="15"/>
      <c r="C602" s="15"/>
      <c r="D602" s="65"/>
      <c r="E602" s="65" t="s">
        <v>381</v>
      </c>
      <c r="F602" s="66">
        <v>22.96</v>
      </c>
      <c r="G602" s="65"/>
      <c r="H602" s="196" t="s">
        <v>382</v>
      </c>
      <c r="I602" s="196"/>
      <c r="J602" s="66">
        <v>110.16</v>
      </c>
    </row>
    <row r="603" spans="1:10">
      <c r="A603" s="189" t="s">
        <v>466</v>
      </c>
      <c r="B603" s="189"/>
      <c r="C603" s="189"/>
      <c r="D603" s="189"/>
      <c r="E603" s="189"/>
      <c r="F603" s="189"/>
      <c r="G603" s="189"/>
      <c r="H603" s="189"/>
      <c r="I603" s="189"/>
      <c r="J603" s="189"/>
    </row>
    <row r="604" spans="1:10" ht="16.5" thickBot="1">
      <c r="A604" s="204" t="s">
        <v>726</v>
      </c>
      <c r="B604" s="204"/>
      <c r="C604" s="204"/>
      <c r="D604" s="204"/>
      <c r="E604" s="204"/>
      <c r="F604" s="204"/>
      <c r="G604" s="204"/>
      <c r="H604" s="204"/>
      <c r="I604" s="204"/>
      <c r="J604" s="204"/>
    </row>
    <row r="605" spans="1:10" ht="16.5" thickTop="1">
      <c r="A605" s="68"/>
      <c r="B605" s="77"/>
      <c r="C605" s="77"/>
      <c r="D605" s="68"/>
      <c r="E605" s="68"/>
      <c r="F605" s="68"/>
      <c r="G605" s="68"/>
      <c r="H605" s="68"/>
      <c r="I605" s="68"/>
      <c r="J605" s="68"/>
    </row>
    <row r="606" spans="1:10">
      <c r="A606" s="3" t="s">
        <v>304</v>
      </c>
      <c r="B606" s="5" t="s">
        <v>358</v>
      </c>
      <c r="C606" s="5" t="s">
        <v>359</v>
      </c>
      <c r="D606" s="3" t="s">
        <v>360</v>
      </c>
      <c r="E606" s="199" t="s">
        <v>361</v>
      </c>
      <c r="F606" s="199"/>
      <c r="G606" s="5" t="s">
        <v>362</v>
      </c>
      <c r="H606" s="4" t="s">
        <v>363</v>
      </c>
      <c r="I606" s="4" t="s">
        <v>364</v>
      </c>
      <c r="J606" s="4" t="s">
        <v>365</v>
      </c>
    </row>
    <row r="607" spans="1:10" ht="126">
      <c r="A607" s="9" t="s">
        <v>366</v>
      </c>
      <c r="B607" s="10" t="s">
        <v>305</v>
      </c>
      <c r="C607" s="10" t="s">
        <v>54</v>
      </c>
      <c r="D607" s="9" t="s">
        <v>306</v>
      </c>
      <c r="E607" s="200" t="s">
        <v>505</v>
      </c>
      <c r="F607" s="200"/>
      <c r="G607" s="10" t="s">
        <v>442</v>
      </c>
      <c r="H607" s="60">
        <v>1</v>
      </c>
      <c r="I607" s="11">
        <v>26.41</v>
      </c>
      <c r="J607" s="11">
        <v>26.41</v>
      </c>
    </row>
    <row r="608" spans="1:10" ht="31.5">
      <c r="A608" s="61" t="s">
        <v>369</v>
      </c>
      <c r="B608" s="62" t="s">
        <v>500</v>
      </c>
      <c r="C608" s="62" t="s">
        <v>54</v>
      </c>
      <c r="D608" s="61" t="s">
        <v>501</v>
      </c>
      <c r="E608" s="198" t="s">
        <v>400</v>
      </c>
      <c r="F608" s="198"/>
      <c r="G608" s="62" t="s">
        <v>56</v>
      </c>
      <c r="H608" s="63">
        <v>0.22309999999999999</v>
      </c>
      <c r="I608" s="64">
        <v>29.85</v>
      </c>
      <c r="J608" s="64">
        <v>6.65</v>
      </c>
    </row>
    <row r="609" spans="1:10" ht="31.5">
      <c r="A609" s="61" t="s">
        <v>369</v>
      </c>
      <c r="B609" s="62" t="s">
        <v>502</v>
      </c>
      <c r="C609" s="62" t="s">
        <v>54</v>
      </c>
      <c r="D609" s="61" t="s">
        <v>503</v>
      </c>
      <c r="E609" s="198" t="s">
        <v>400</v>
      </c>
      <c r="F609" s="198"/>
      <c r="G609" s="62" t="s">
        <v>56</v>
      </c>
      <c r="H609" s="63">
        <v>0.53549999999999998</v>
      </c>
      <c r="I609" s="64">
        <v>36.909999999999997</v>
      </c>
      <c r="J609" s="64">
        <v>19.760000000000002</v>
      </c>
    </row>
    <row r="610" spans="1:10" ht="47.25">
      <c r="A610" s="69" t="s">
        <v>387</v>
      </c>
      <c r="B610" s="70" t="s">
        <v>727</v>
      </c>
      <c r="C610" s="70" t="s">
        <v>350</v>
      </c>
      <c r="D610" s="69" t="s">
        <v>728</v>
      </c>
      <c r="E610" s="197" t="s">
        <v>390</v>
      </c>
      <c r="F610" s="197"/>
      <c r="G610" s="70" t="s">
        <v>9</v>
      </c>
      <c r="H610" s="71">
        <v>0</v>
      </c>
      <c r="I610" s="72">
        <v>45</v>
      </c>
      <c r="J610" s="72">
        <v>0</v>
      </c>
    </row>
    <row r="611" spans="1:10">
      <c r="A611" s="65"/>
      <c r="B611" s="15"/>
      <c r="C611" s="15"/>
      <c r="D611" s="65"/>
      <c r="E611" s="65" t="s">
        <v>378</v>
      </c>
      <c r="F611" s="66">
        <v>19.670000000000002</v>
      </c>
      <c r="G611" s="65" t="s">
        <v>379</v>
      </c>
      <c r="H611" s="66">
        <v>0</v>
      </c>
      <c r="I611" s="65" t="s">
        <v>380</v>
      </c>
      <c r="J611" s="66">
        <v>19.670000000000002</v>
      </c>
    </row>
    <row r="612" spans="1:10" ht="16.5" thickBot="1">
      <c r="A612" s="65"/>
      <c r="B612" s="15"/>
      <c r="C612" s="15"/>
      <c r="D612" s="65"/>
      <c r="E612" s="65" t="s">
        <v>381</v>
      </c>
      <c r="F612" s="66">
        <v>6.95</v>
      </c>
      <c r="G612" s="65"/>
      <c r="H612" s="196" t="s">
        <v>382</v>
      </c>
      <c r="I612" s="196"/>
      <c r="J612" s="66">
        <v>33.36</v>
      </c>
    </row>
    <row r="613" spans="1:10" ht="16.5" thickTop="1">
      <c r="A613" s="68"/>
      <c r="B613" s="77"/>
      <c r="C613" s="77"/>
      <c r="D613" s="68"/>
      <c r="E613" s="68"/>
      <c r="F613" s="68"/>
      <c r="G613" s="68"/>
      <c r="H613" s="68"/>
      <c r="I613" s="68"/>
      <c r="J613" s="68"/>
    </row>
    <row r="614" spans="1:10">
      <c r="A614" s="3" t="s">
        <v>307</v>
      </c>
      <c r="B614" s="5" t="s">
        <v>358</v>
      </c>
      <c r="C614" s="5" t="s">
        <v>359</v>
      </c>
      <c r="D614" s="3" t="s">
        <v>360</v>
      </c>
      <c r="E614" s="199" t="s">
        <v>361</v>
      </c>
      <c r="F614" s="199"/>
      <c r="G614" s="5" t="s">
        <v>362</v>
      </c>
      <c r="H614" s="4" t="s">
        <v>363</v>
      </c>
      <c r="I614" s="4" t="s">
        <v>364</v>
      </c>
      <c r="J614" s="4" t="s">
        <v>365</v>
      </c>
    </row>
    <row r="615" spans="1:10" ht="63">
      <c r="A615" s="9" t="s">
        <v>366</v>
      </c>
      <c r="B615" s="10" t="s">
        <v>308</v>
      </c>
      <c r="C615" s="10" t="s">
        <v>36</v>
      </c>
      <c r="D615" s="9" t="s">
        <v>309</v>
      </c>
      <c r="E615" s="200">
        <v>15</v>
      </c>
      <c r="F615" s="200"/>
      <c r="G615" s="10" t="s">
        <v>442</v>
      </c>
      <c r="H615" s="60">
        <v>1</v>
      </c>
      <c r="I615" s="11">
        <v>20.63</v>
      </c>
      <c r="J615" s="11">
        <v>20.63</v>
      </c>
    </row>
    <row r="616" spans="1:10" ht="31.5">
      <c r="A616" s="61" t="s">
        <v>369</v>
      </c>
      <c r="B616" s="62" t="s">
        <v>398</v>
      </c>
      <c r="C616" s="62" t="s">
        <v>54</v>
      </c>
      <c r="D616" s="61" t="s">
        <v>399</v>
      </c>
      <c r="E616" s="198" t="s">
        <v>400</v>
      </c>
      <c r="F616" s="198"/>
      <c r="G616" s="62" t="s">
        <v>56</v>
      </c>
      <c r="H616" s="63">
        <v>0.05</v>
      </c>
      <c r="I616" s="64">
        <v>28.33</v>
      </c>
      <c r="J616" s="64">
        <v>1.41</v>
      </c>
    </row>
    <row r="617" spans="1:10" ht="31.5">
      <c r="A617" s="61" t="s">
        <v>369</v>
      </c>
      <c r="B617" s="62" t="s">
        <v>496</v>
      </c>
      <c r="C617" s="62" t="s">
        <v>54</v>
      </c>
      <c r="D617" s="61" t="s">
        <v>497</v>
      </c>
      <c r="E617" s="198" t="s">
        <v>400</v>
      </c>
      <c r="F617" s="198"/>
      <c r="G617" s="62" t="s">
        <v>56</v>
      </c>
      <c r="H617" s="63">
        <v>0.05</v>
      </c>
      <c r="I617" s="64">
        <v>36.22</v>
      </c>
      <c r="J617" s="64">
        <v>1.81</v>
      </c>
    </row>
    <row r="618" spans="1:10" ht="31.5">
      <c r="A618" s="69" t="s">
        <v>387</v>
      </c>
      <c r="B618" s="70" t="s">
        <v>729</v>
      </c>
      <c r="C618" s="70" t="s">
        <v>36</v>
      </c>
      <c r="D618" s="69" t="s">
        <v>730</v>
      </c>
      <c r="E618" s="197" t="s">
        <v>390</v>
      </c>
      <c r="F618" s="197"/>
      <c r="G618" s="70" t="s">
        <v>442</v>
      </c>
      <c r="H618" s="71">
        <v>1</v>
      </c>
      <c r="I618" s="72">
        <v>17.41</v>
      </c>
      <c r="J618" s="72">
        <v>17.41</v>
      </c>
    </row>
    <row r="619" spans="1:10">
      <c r="A619" s="65"/>
      <c r="B619" s="15"/>
      <c r="C619" s="15"/>
      <c r="D619" s="65"/>
      <c r="E619" s="65" t="s">
        <v>378</v>
      </c>
      <c r="F619" s="66">
        <v>2.37</v>
      </c>
      <c r="G619" s="65" t="s">
        <v>379</v>
      </c>
      <c r="H619" s="66">
        <v>0</v>
      </c>
      <c r="I619" s="65" t="s">
        <v>380</v>
      </c>
      <c r="J619" s="66">
        <v>2.37</v>
      </c>
    </row>
    <row r="620" spans="1:10" ht="16.5" thickBot="1">
      <c r="A620" s="65"/>
      <c r="B620" s="15"/>
      <c r="C620" s="15"/>
      <c r="D620" s="65"/>
      <c r="E620" s="65" t="s">
        <v>381</v>
      </c>
      <c r="F620" s="66">
        <v>5.43</v>
      </c>
      <c r="G620" s="65"/>
      <c r="H620" s="196" t="s">
        <v>382</v>
      </c>
      <c r="I620" s="196"/>
      <c r="J620" s="66">
        <v>26.06</v>
      </c>
    </row>
    <row r="621" spans="1:10" ht="16.5" thickTop="1">
      <c r="A621" s="68"/>
      <c r="B621" s="77"/>
      <c r="C621" s="77"/>
      <c r="D621" s="68"/>
      <c r="E621" s="68"/>
      <c r="F621" s="68"/>
      <c r="G621" s="68"/>
      <c r="H621" s="68"/>
      <c r="I621" s="68"/>
      <c r="J621" s="68"/>
    </row>
    <row r="622" spans="1:10">
      <c r="A622" s="3" t="s">
        <v>310</v>
      </c>
      <c r="B622" s="5" t="s">
        <v>358</v>
      </c>
      <c r="C622" s="5" t="s">
        <v>359</v>
      </c>
      <c r="D622" s="3" t="s">
        <v>360</v>
      </c>
      <c r="E622" s="199" t="s">
        <v>361</v>
      </c>
      <c r="F622" s="199"/>
      <c r="G622" s="5" t="s">
        <v>362</v>
      </c>
      <c r="H622" s="4" t="s">
        <v>363</v>
      </c>
      <c r="I622" s="4" t="s">
        <v>364</v>
      </c>
      <c r="J622" s="4" t="s">
        <v>365</v>
      </c>
    </row>
    <row r="623" spans="1:10" ht="63">
      <c r="A623" s="9" t="s">
        <v>366</v>
      </c>
      <c r="B623" s="10" t="s">
        <v>311</v>
      </c>
      <c r="C623" s="10" t="s">
        <v>36</v>
      </c>
      <c r="D623" s="9" t="s">
        <v>312</v>
      </c>
      <c r="E623" s="200">
        <v>15</v>
      </c>
      <c r="F623" s="200"/>
      <c r="G623" s="10" t="s">
        <v>442</v>
      </c>
      <c r="H623" s="60">
        <v>1</v>
      </c>
      <c r="I623" s="11">
        <v>25.83</v>
      </c>
      <c r="J623" s="11">
        <v>25.83</v>
      </c>
    </row>
    <row r="624" spans="1:10" ht="31.5">
      <c r="A624" s="61" t="s">
        <v>369</v>
      </c>
      <c r="B624" s="62" t="s">
        <v>398</v>
      </c>
      <c r="C624" s="62" t="s">
        <v>54</v>
      </c>
      <c r="D624" s="61" t="s">
        <v>399</v>
      </c>
      <c r="E624" s="198" t="s">
        <v>400</v>
      </c>
      <c r="F624" s="198"/>
      <c r="G624" s="62" t="s">
        <v>56</v>
      </c>
      <c r="H624" s="63">
        <v>0.05</v>
      </c>
      <c r="I624" s="64">
        <v>28.33</v>
      </c>
      <c r="J624" s="64">
        <v>1.41</v>
      </c>
    </row>
    <row r="625" spans="1:10" ht="31.5">
      <c r="A625" s="61" t="s">
        <v>369</v>
      </c>
      <c r="B625" s="62" t="s">
        <v>472</v>
      </c>
      <c r="C625" s="62" t="s">
        <v>54</v>
      </c>
      <c r="D625" s="61" t="s">
        <v>459</v>
      </c>
      <c r="E625" s="198" t="s">
        <v>400</v>
      </c>
      <c r="F625" s="198"/>
      <c r="G625" s="62" t="s">
        <v>56</v>
      </c>
      <c r="H625" s="63">
        <v>0.05</v>
      </c>
      <c r="I625" s="64">
        <v>37.26</v>
      </c>
      <c r="J625" s="64">
        <v>1.86</v>
      </c>
    </row>
    <row r="626" spans="1:10" ht="31.5">
      <c r="A626" s="69" t="s">
        <v>387</v>
      </c>
      <c r="B626" s="70" t="s">
        <v>731</v>
      </c>
      <c r="C626" s="70" t="s">
        <v>36</v>
      </c>
      <c r="D626" s="69" t="s">
        <v>732</v>
      </c>
      <c r="E626" s="197" t="s">
        <v>390</v>
      </c>
      <c r="F626" s="197"/>
      <c r="G626" s="70" t="s">
        <v>442</v>
      </c>
      <c r="H626" s="71">
        <v>1</v>
      </c>
      <c r="I626" s="72">
        <v>22.56</v>
      </c>
      <c r="J626" s="72">
        <v>22.56</v>
      </c>
    </row>
    <row r="627" spans="1:10">
      <c r="A627" s="65"/>
      <c r="B627" s="15"/>
      <c r="C627" s="15"/>
      <c r="D627" s="65"/>
      <c r="E627" s="65" t="s">
        <v>378</v>
      </c>
      <c r="F627" s="66">
        <v>2.38</v>
      </c>
      <c r="G627" s="65" t="s">
        <v>379</v>
      </c>
      <c r="H627" s="66">
        <v>0</v>
      </c>
      <c r="I627" s="65" t="s">
        <v>380</v>
      </c>
      <c r="J627" s="66">
        <v>2.38</v>
      </c>
    </row>
    <row r="628" spans="1:10" ht="16.5" thickBot="1">
      <c r="A628" s="65"/>
      <c r="B628" s="15"/>
      <c r="C628" s="15"/>
      <c r="D628" s="65"/>
      <c r="E628" s="65" t="s">
        <v>381</v>
      </c>
      <c r="F628" s="66">
        <v>6.8</v>
      </c>
      <c r="G628" s="65"/>
      <c r="H628" s="196" t="s">
        <v>382</v>
      </c>
      <c r="I628" s="196"/>
      <c r="J628" s="66">
        <v>32.630000000000003</v>
      </c>
    </row>
    <row r="629" spans="1:10" ht="16.5" thickTop="1">
      <c r="A629" s="68"/>
      <c r="B629" s="77"/>
      <c r="C629" s="77"/>
      <c r="D629" s="68"/>
      <c r="E629" s="68"/>
      <c r="F629" s="68"/>
      <c r="G629" s="68"/>
      <c r="H629" s="68"/>
      <c r="I629" s="68"/>
      <c r="J629" s="68"/>
    </row>
    <row r="630" spans="1:10">
      <c r="A630" s="3" t="s">
        <v>313</v>
      </c>
      <c r="B630" s="5" t="s">
        <v>358</v>
      </c>
      <c r="C630" s="5" t="s">
        <v>359</v>
      </c>
      <c r="D630" s="3" t="s">
        <v>360</v>
      </c>
      <c r="E630" s="199" t="s">
        <v>361</v>
      </c>
      <c r="F630" s="199"/>
      <c r="G630" s="5" t="s">
        <v>362</v>
      </c>
      <c r="H630" s="4" t="s">
        <v>363</v>
      </c>
      <c r="I630" s="4" t="s">
        <v>364</v>
      </c>
      <c r="J630" s="4" t="s">
        <v>365</v>
      </c>
    </row>
    <row r="631" spans="1:10" ht="31.5">
      <c r="A631" s="9" t="s">
        <v>366</v>
      </c>
      <c r="B631" s="10" t="s">
        <v>314</v>
      </c>
      <c r="C631" s="10" t="s">
        <v>54</v>
      </c>
      <c r="D631" s="9" t="s">
        <v>315</v>
      </c>
      <c r="E631" s="200" t="s">
        <v>609</v>
      </c>
      <c r="F631" s="200"/>
      <c r="G631" s="10" t="s">
        <v>442</v>
      </c>
      <c r="H631" s="60">
        <v>1</v>
      </c>
      <c r="I631" s="11">
        <v>14.27</v>
      </c>
      <c r="J631" s="11">
        <v>14.27</v>
      </c>
    </row>
    <row r="632" spans="1:10" ht="31.5">
      <c r="A632" s="61" t="s">
        <v>369</v>
      </c>
      <c r="B632" s="62" t="s">
        <v>496</v>
      </c>
      <c r="C632" s="62" t="s">
        <v>54</v>
      </c>
      <c r="D632" s="61" t="s">
        <v>497</v>
      </c>
      <c r="E632" s="198" t="s">
        <v>400</v>
      </c>
      <c r="F632" s="198"/>
      <c r="G632" s="62" t="s">
        <v>56</v>
      </c>
      <c r="H632" s="63">
        <v>0.31619999999999998</v>
      </c>
      <c r="I632" s="64">
        <v>36.22</v>
      </c>
      <c r="J632" s="64">
        <v>11.45</v>
      </c>
    </row>
    <row r="633" spans="1:10" ht="31.5">
      <c r="A633" s="61" t="s">
        <v>369</v>
      </c>
      <c r="B633" s="62" t="s">
        <v>398</v>
      </c>
      <c r="C633" s="62" t="s">
        <v>54</v>
      </c>
      <c r="D633" s="61" t="s">
        <v>399</v>
      </c>
      <c r="E633" s="198" t="s">
        <v>400</v>
      </c>
      <c r="F633" s="198"/>
      <c r="G633" s="62" t="s">
        <v>56</v>
      </c>
      <c r="H633" s="63">
        <v>9.9599999999999994E-2</v>
      </c>
      <c r="I633" s="64">
        <v>28.33</v>
      </c>
      <c r="J633" s="64">
        <v>2.82</v>
      </c>
    </row>
    <row r="634" spans="1:10">
      <c r="A634" s="65"/>
      <c r="B634" s="15"/>
      <c r="C634" s="15"/>
      <c r="D634" s="65"/>
      <c r="E634" s="65" t="s">
        <v>378</v>
      </c>
      <c r="F634" s="66">
        <v>10.79</v>
      </c>
      <c r="G634" s="65" t="s">
        <v>379</v>
      </c>
      <c r="H634" s="66">
        <v>0</v>
      </c>
      <c r="I634" s="65" t="s">
        <v>380</v>
      </c>
      <c r="J634" s="66">
        <v>10.79</v>
      </c>
    </row>
    <row r="635" spans="1:10" ht="16.5" thickBot="1">
      <c r="A635" s="65"/>
      <c r="B635" s="15"/>
      <c r="C635" s="15"/>
      <c r="D635" s="65"/>
      <c r="E635" s="65" t="s">
        <v>381</v>
      </c>
      <c r="F635" s="66">
        <v>3.75</v>
      </c>
      <c r="G635" s="65"/>
      <c r="H635" s="196" t="s">
        <v>382</v>
      </c>
      <c r="I635" s="196"/>
      <c r="J635" s="66">
        <v>18.02</v>
      </c>
    </row>
    <row r="636" spans="1:10" ht="16.5" thickTop="1">
      <c r="A636" s="68"/>
      <c r="B636" s="77"/>
      <c r="C636" s="77"/>
      <c r="D636" s="68"/>
      <c r="E636" s="68"/>
      <c r="F636" s="68"/>
      <c r="G636" s="68"/>
      <c r="H636" s="68"/>
      <c r="I636" s="68"/>
      <c r="J636" s="68"/>
    </row>
    <row r="637" spans="1:10">
      <c r="A637" s="3" t="s">
        <v>316</v>
      </c>
      <c r="B637" s="5" t="s">
        <v>358</v>
      </c>
      <c r="C637" s="5" t="s">
        <v>359</v>
      </c>
      <c r="D637" s="3" t="s">
        <v>360</v>
      </c>
      <c r="E637" s="199" t="s">
        <v>361</v>
      </c>
      <c r="F637" s="199"/>
      <c r="G637" s="5" t="s">
        <v>362</v>
      </c>
      <c r="H637" s="4" t="s">
        <v>363</v>
      </c>
      <c r="I637" s="4" t="s">
        <v>364</v>
      </c>
      <c r="J637" s="4" t="s">
        <v>365</v>
      </c>
    </row>
    <row r="638" spans="1:10" ht="31.5">
      <c r="A638" s="9" t="s">
        <v>366</v>
      </c>
      <c r="B638" s="10" t="s">
        <v>317</v>
      </c>
      <c r="C638" s="10" t="s">
        <v>54</v>
      </c>
      <c r="D638" s="9" t="s">
        <v>318</v>
      </c>
      <c r="E638" s="200" t="s">
        <v>609</v>
      </c>
      <c r="F638" s="200"/>
      <c r="G638" s="10" t="s">
        <v>442</v>
      </c>
      <c r="H638" s="60">
        <v>1</v>
      </c>
      <c r="I638" s="11">
        <v>14.27</v>
      </c>
      <c r="J638" s="11">
        <v>14.27</v>
      </c>
    </row>
    <row r="639" spans="1:10" ht="31.5">
      <c r="A639" s="61" t="s">
        <v>369</v>
      </c>
      <c r="B639" s="62" t="s">
        <v>398</v>
      </c>
      <c r="C639" s="62" t="s">
        <v>54</v>
      </c>
      <c r="D639" s="61" t="s">
        <v>399</v>
      </c>
      <c r="E639" s="198" t="s">
        <v>400</v>
      </c>
      <c r="F639" s="198"/>
      <c r="G639" s="62" t="s">
        <v>56</v>
      </c>
      <c r="H639" s="63">
        <v>9.9599999999999994E-2</v>
      </c>
      <c r="I639" s="64">
        <v>28.33</v>
      </c>
      <c r="J639" s="64">
        <v>2.82</v>
      </c>
    </row>
    <row r="640" spans="1:10" ht="31.5">
      <c r="A640" s="61" t="s">
        <v>369</v>
      </c>
      <c r="B640" s="62" t="s">
        <v>496</v>
      </c>
      <c r="C640" s="62" t="s">
        <v>54</v>
      </c>
      <c r="D640" s="61" t="s">
        <v>497</v>
      </c>
      <c r="E640" s="198" t="s">
        <v>400</v>
      </c>
      <c r="F640" s="198"/>
      <c r="G640" s="62" t="s">
        <v>56</v>
      </c>
      <c r="H640" s="63">
        <v>0.31619999999999998</v>
      </c>
      <c r="I640" s="64">
        <v>36.22</v>
      </c>
      <c r="J640" s="64">
        <v>11.45</v>
      </c>
    </row>
    <row r="641" spans="1:10">
      <c r="A641" s="65"/>
      <c r="B641" s="15"/>
      <c r="C641" s="15"/>
      <c r="D641" s="65"/>
      <c r="E641" s="65" t="s">
        <v>378</v>
      </c>
      <c r="F641" s="66">
        <v>10.79</v>
      </c>
      <c r="G641" s="65" t="s">
        <v>379</v>
      </c>
      <c r="H641" s="66">
        <v>0</v>
      </c>
      <c r="I641" s="65" t="s">
        <v>380</v>
      </c>
      <c r="J641" s="66">
        <v>10.79</v>
      </c>
    </row>
    <row r="642" spans="1:10" ht="16.5" thickBot="1">
      <c r="A642" s="65"/>
      <c r="B642" s="15"/>
      <c r="C642" s="15"/>
      <c r="D642" s="65"/>
      <c r="E642" s="65" t="s">
        <v>381</v>
      </c>
      <c r="F642" s="66">
        <v>3.75</v>
      </c>
      <c r="G642" s="65"/>
      <c r="H642" s="196" t="s">
        <v>382</v>
      </c>
      <c r="I642" s="196"/>
      <c r="J642" s="66">
        <v>18.02</v>
      </c>
    </row>
    <row r="643" spans="1:10" ht="16.5" thickTop="1">
      <c r="A643" s="68"/>
      <c r="B643" s="77"/>
      <c r="C643" s="77"/>
      <c r="D643" s="68"/>
      <c r="E643" s="68"/>
      <c r="F643" s="68"/>
      <c r="G643" s="68"/>
      <c r="H643" s="68"/>
      <c r="I643" s="68"/>
      <c r="J643" s="68"/>
    </row>
    <row r="644" spans="1:10">
      <c r="A644" s="3" t="s">
        <v>319</v>
      </c>
      <c r="B644" s="5" t="s">
        <v>358</v>
      </c>
      <c r="C644" s="5" t="s">
        <v>359</v>
      </c>
      <c r="D644" s="3" t="s">
        <v>360</v>
      </c>
      <c r="E644" s="199" t="s">
        <v>361</v>
      </c>
      <c r="F644" s="199"/>
      <c r="G644" s="5" t="s">
        <v>362</v>
      </c>
      <c r="H644" s="4" t="s">
        <v>363</v>
      </c>
      <c r="I644" s="4" t="s">
        <v>364</v>
      </c>
      <c r="J644" s="4" t="s">
        <v>365</v>
      </c>
    </row>
    <row r="645" spans="1:10" ht="47.25">
      <c r="A645" s="9" t="s">
        <v>366</v>
      </c>
      <c r="B645" s="10" t="s">
        <v>320</v>
      </c>
      <c r="C645" s="10" t="s">
        <v>262</v>
      </c>
      <c r="D645" s="9" t="s">
        <v>321</v>
      </c>
      <c r="E645" s="200">
        <v>107</v>
      </c>
      <c r="F645" s="200"/>
      <c r="G645" s="10" t="s">
        <v>442</v>
      </c>
      <c r="H645" s="60">
        <v>1</v>
      </c>
      <c r="I645" s="11">
        <v>5.43</v>
      </c>
      <c r="J645" s="11">
        <v>5.43</v>
      </c>
    </row>
    <row r="646" spans="1:10" ht="31.5">
      <c r="A646" s="61" t="s">
        <v>369</v>
      </c>
      <c r="B646" s="62" t="s">
        <v>496</v>
      </c>
      <c r="C646" s="62" t="s">
        <v>54</v>
      </c>
      <c r="D646" s="61" t="s">
        <v>497</v>
      </c>
      <c r="E646" s="198" t="s">
        <v>400</v>
      </c>
      <c r="F646" s="198"/>
      <c r="G646" s="62" t="s">
        <v>56</v>
      </c>
      <c r="H646" s="63">
        <v>0.15</v>
      </c>
      <c r="I646" s="64">
        <v>36.22</v>
      </c>
      <c r="J646" s="64">
        <v>5.43</v>
      </c>
    </row>
    <row r="647" spans="1:10">
      <c r="A647" s="65"/>
      <c r="B647" s="15"/>
      <c r="C647" s="15"/>
      <c r="D647" s="65"/>
      <c r="E647" s="65" t="s">
        <v>378</v>
      </c>
      <c r="F647" s="66">
        <v>4.2</v>
      </c>
      <c r="G647" s="65" t="s">
        <v>379</v>
      </c>
      <c r="H647" s="66">
        <v>0</v>
      </c>
      <c r="I647" s="65" t="s">
        <v>380</v>
      </c>
      <c r="J647" s="66">
        <v>4.2</v>
      </c>
    </row>
    <row r="648" spans="1:10" ht="16.5" thickBot="1">
      <c r="A648" s="65"/>
      <c r="B648" s="15"/>
      <c r="C648" s="15"/>
      <c r="D648" s="65"/>
      <c r="E648" s="65" t="s">
        <v>381</v>
      </c>
      <c r="F648" s="66">
        <v>1.43</v>
      </c>
      <c r="G648" s="65"/>
      <c r="H648" s="196" t="s">
        <v>382</v>
      </c>
      <c r="I648" s="196"/>
      <c r="J648" s="66">
        <v>6.86</v>
      </c>
    </row>
    <row r="649" spans="1:10" ht="16.5" thickTop="1">
      <c r="A649" s="68"/>
      <c r="B649" s="77"/>
      <c r="C649" s="77"/>
      <c r="D649" s="68"/>
      <c r="E649" s="68"/>
      <c r="F649" s="68"/>
      <c r="G649" s="68"/>
      <c r="H649" s="68"/>
      <c r="I649" s="68"/>
      <c r="J649" s="68"/>
    </row>
    <row r="650" spans="1:10">
      <c r="A650" s="3" t="s">
        <v>326</v>
      </c>
      <c r="B650" s="5" t="s">
        <v>358</v>
      </c>
      <c r="C650" s="5" t="s">
        <v>359</v>
      </c>
      <c r="D650" s="3" t="s">
        <v>360</v>
      </c>
      <c r="E650" s="199" t="s">
        <v>361</v>
      </c>
      <c r="F650" s="199"/>
      <c r="G650" s="5" t="s">
        <v>362</v>
      </c>
      <c r="H650" s="4" t="s">
        <v>363</v>
      </c>
      <c r="I650" s="4" t="s">
        <v>364</v>
      </c>
      <c r="J650" s="4" t="s">
        <v>365</v>
      </c>
    </row>
    <row r="651" spans="1:10" ht="220.5">
      <c r="A651" s="9" t="s">
        <v>366</v>
      </c>
      <c r="B651" s="10" t="s">
        <v>327</v>
      </c>
      <c r="C651" s="10" t="s">
        <v>70</v>
      </c>
      <c r="D651" s="9" t="s">
        <v>328</v>
      </c>
      <c r="E651" s="200" t="s">
        <v>452</v>
      </c>
      <c r="F651" s="200"/>
      <c r="G651" s="10" t="s">
        <v>329</v>
      </c>
      <c r="H651" s="60">
        <v>1</v>
      </c>
      <c r="I651" s="11">
        <v>519.28</v>
      </c>
      <c r="J651" s="11">
        <v>519.28</v>
      </c>
    </row>
    <row r="652" spans="1:10" ht="31.5">
      <c r="A652" s="3" t="s">
        <v>453</v>
      </c>
      <c r="B652" s="5" t="s">
        <v>358</v>
      </c>
      <c r="C652" s="5" t="s">
        <v>359</v>
      </c>
      <c r="D652" s="3" t="s">
        <v>436</v>
      </c>
      <c r="E652" s="4" t="s">
        <v>454</v>
      </c>
      <c r="F652" s="203" t="s">
        <v>455</v>
      </c>
      <c r="G652" s="203"/>
      <c r="H652" s="203"/>
      <c r="I652" s="203"/>
      <c r="J652" s="4" t="s">
        <v>456</v>
      </c>
    </row>
    <row r="653" spans="1:10">
      <c r="A653" s="69" t="s">
        <v>366</v>
      </c>
      <c r="B653" s="70">
        <v>88316</v>
      </c>
      <c r="C653" s="70" t="s">
        <v>54</v>
      </c>
      <c r="D653" s="69" t="s">
        <v>399</v>
      </c>
      <c r="E653" s="71">
        <v>18.329999999999998</v>
      </c>
      <c r="F653" s="69"/>
      <c r="G653" s="69"/>
      <c r="H653" s="69"/>
      <c r="I653" s="74" t="s">
        <v>457</v>
      </c>
      <c r="J653" s="74" t="s">
        <v>733</v>
      </c>
    </row>
    <row r="654" spans="1:10">
      <c r="A654" s="188"/>
      <c r="B654" s="188"/>
      <c r="C654" s="188"/>
      <c r="D654" s="188"/>
      <c r="E654" s="188"/>
      <c r="F654" s="188" t="s">
        <v>462</v>
      </c>
      <c r="G654" s="188"/>
      <c r="H654" s="188"/>
      <c r="I654" s="188"/>
      <c r="J654" s="17">
        <v>519.28</v>
      </c>
    </row>
    <row r="655" spans="1:10">
      <c r="A655" s="188"/>
      <c r="B655" s="188"/>
      <c r="C655" s="188"/>
      <c r="D655" s="188"/>
      <c r="E655" s="188"/>
      <c r="F655" s="188" t="s">
        <v>463</v>
      </c>
      <c r="G655" s="188"/>
      <c r="H655" s="188"/>
      <c r="I655" s="188"/>
      <c r="J655" s="17">
        <v>519.28</v>
      </c>
    </row>
    <row r="656" spans="1:10">
      <c r="A656" s="188"/>
      <c r="B656" s="188"/>
      <c r="C656" s="188"/>
      <c r="D656" s="188"/>
      <c r="E656" s="188"/>
      <c r="F656" s="188" t="s">
        <v>464</v>
      </c>
      <c r="G656" s="188"/>
      <c r="H656" s="188"/>
      <c r="I656" s="188"/>
      <c r="J656" s="75">
        <v>1</v>
      </c>
    </row>
    <row r="657" spans="1:10">
      <c r="A657" s="188"/>
      <c r="B657" s="188"/>
      <c r="C657" s="188"/>
      <c r="D657" s="188"/>
      <c r="E657" s="188"/>
      <c r="F657" s="188" t="s">
        <v>465</v>
      </c>
      <c r="G657" s="188"/>
      <c r="H657" s="188"/>
      <c r="I657" s="188"/>
      <c r="J657" s="17">
        <v>519.28</v>
      </c>
    </row>
    <row r="658" spans="1:10">
      <c r="A658" s="65"/>
      <c r="B658" s="15"/>
      <c r="C658" s="15"/>
      <c r="D658" s="65"/>
      <c r="E658" s="65" t="s">
        <v>378</v>
      </c>
      <c r="F658" s="66">
        <v>358.35</v>
      </c>
      <c r="G658" s="65" t="s">
        <v>379</v>
      </c>
      <c r="H658" s="66">
        <v>0</v>
      </c>
      <c r="I658" s="65" t="s">
        <v>380</v>
      </c>
      <c r="J658" s="66">
        <v>358.35149999999999</v>
      </c>
    </row>
    <row r="659" spans="1:10" ht="16.5" thickBot="1">
      <c r="A659" s="65"/>
      <c r="B659" s="15"/>
      <c r="C659" s="15"/>
      <c r="D659" s="65"/>
      <c r="E659" s="65" t="s">
        <v>381</v>
      </c>
      <c r="F659" s="66">
        <v>136.77000000000001</v>
      </c>
      <c r="G659" s="65"/>
      <c r="H659" s="196" t="s">
        <v>382</v>
      </c>
      <c r="I659" s="196"/>
      <c r="J659" s="66">
        <v>656.05</v>
      </c>
    </row>
    <row r="660" spans="1:10" ht="16.5" thickTop="1">
      <c r="A660" s="68"/>
      <c r="B660" s="77"/>
      <c r="C660" s="77"/>
      <c r="D660" s="68"/>
      <c r="E660" s="68"/>
      <c r="F660" s="68"/>
      <c r="G660" s="68"/>
      <c r="H660" s="68"/>
      <c r="I660" s="68"/>
      <c r="J660" s="68"/>
    </row>
    <row r="661" spans="1:10">
      <c r="A661" s="3" t="s">
        <v>332</v>
      </c>
      <c r="B661" s="5" t="s">
        <v>358</v>
      </c>
      <c r="C661" s="5" t="s">
        <v>359</v>
      </c>
      <c r="D661" s="3" t="s">
        <v>360</v>
      </c>
      <c r="E661" s="199" t="s">
        <v>361</v>
      </c>
      <c r="F661" s="199"/>
      <c r="G661" s="5" t="s">
        <v>362</v>
      </c>
      <c r="H661" s="4" t="s">
        <v>363</v>
      </c>
      <c r="I661" s="4" t="s">
        <v>364</v>
      </c>
      <c r="J661" s="4" t="s">
        <v>365</v>
      </c>
    </row>
    <row r="662" spans="1:10" ht="157.5">
      <c r="A662" s="9" t="s">
        <v>366</v>
      </c>
      <c r="B662" s="10" t="s">
        <v>734</v>
      </c>
      <c r="C662" s="10" t="s">
        <v>350</v>
      </c>
      <c r="D662" s="9" t="s">
        <v>335</v>
      </c>
      <c r="E662" s="200" t="s">
        <v>400</v>
      </c>
      <c r="F662" s="200"/>
      <c r="G662" s="10" t="s">
        <v>23</v>
      </c>
      <c r="H662" s="60">
        <v>1</v>
      </c>
      <c r="I662" s="11">
        <v>1705.94</v>
      </c>
      <c r="J662" s="11">
        <v>1705.94</v>
      </c>
    </row>
    <row r="663" spans="1:10" ht="31.5">
      <c r="A663" s="61" t="s">
        <v>369</v>
      </c>
      <c r="B663" s="62" t="s">
        <v>735</v>
      </c>
      <c r="C663" s="62" t="s">
        <v>54</v>
      </c>
      <c r="D663" s="61" t="s">
        <v>736</v>
      </c>
      <c r="E663" s="198" t="s">
        <v>400</v>
      </c>
      <c r="F663" s="198"/>
      <c r="G663" s="62" t="s">
        <v>38</v>
      </c>
      <c r="H663" s="63">
        <v>63</v>
      </c>
      <c r="I663" s="64">
        <v>1.26</v>
      </c>
      <c r="J663" s="64">
        <v>79.38</v>
      </c>
    </row>
    <row r="664" spans="1:10" ht="31.5">
      <c r="A664" s="61" t="s">
        <v>369</v>
      </c>
      <c r="B664" s="62" t="s">
        <v>737</v>
      </c>
      <c r="C664" s="62" t="s">
        <v>54</v>
      </c>
      <c r="D664" s="61" t="s">
        <v>738</v>
      </c>
      <c r="E664" s="198" t="s">
        <v>400</v>
      </c>
      <c r="F664" s="198"/>
      <c r="G664" s="62" t="s">
        <v>442</v>
      </c>
      <c r="H664" s="63">
        <v>10</v>
      </c>
      <c r="I664" s="64">
        <v>6.6</v>
      </c>
      <c r="J664" s="64">
        <v>66</v>
      </c>
    </row>
    <row r="665" spans="1:10" ht="31.5">
      <c r="A665" s="61" t="s">
        <v>369</v>
      </c>
      <c r="B665" s="62" t="s">
        <v>639</v>
      </c>
      <c r="C665" s="62" t="s">
        <v>54</v>
      </c>
      <c r="D665" s="61" t="s">
        <v>640</v>
      </c>
      <c r="E665" s="198" t="s">
        <v>400</v>
      </c>
      <c r="F665" s="198"/>
      <c r="G665" s="62" t="s">
        <v>38</v>
      </c>
      <c r="H665" s="63">
        <v>33.6</v>
      </c>
      <c r="I665" s="64">
        <v>1.33</v>
      </c>
      <c r="J665" s="64">
        <v>44.68</v>
      </c>
    </row>
    <row r="666" spans="1:10" ht="31.5">
      <c r="A666" s="61" t="s">
        <v>369</v>
      </c>
      <c r="B666" s="62" t="s">
        <v>739</v>
      </c>
      <c r="C666" s="62" t="s">
        <v>740</v>
      </c>
      <c r="D666" s="61" t="s">
        <v>741</v>
      </c>
      <c r="E666" s="198" t="s">
        <v>742</v>
      </c>
      <c r="F666" s="198"/>
      <c r="G666" s="62" t="s">
        <v>375</v>
      </c>
      <c r="H666" s="63">
        <v>15</v>
      </c>
      <c r="I666" s="64">
        <v>19.829999999999998</v>
      </c>
      <c r="J666" s="64">
        <v>297.45</v>
      </c>
    </row>
    <row r="667" spans="1:10" ht="31.5">
      <c r="A667" s="61" t="s">
        <v>369</v>
      </c>
      <c r="B667" s="62" t="s">
        <v>743</v>
      </c>
      <c r="C667" s="62" t="s">
        <v>350</v>
      </c>
      <c r="D667" s="61" t="s">
        <v>744</v>
      </c>
      <c r="E667" s="198" t="s">
        <v>400</v>
      </c>
      <c r="F667" s="198"/>
      <c r="G667" s="62" t="s">
        <v>38</v>
      </c>
      <c r="H667" s="63">
        <v>48.36</v>
      </c>
      <c r="I667" s="64">
        <v>7.37</v>
      </c>
      <c r="J667" s="64">
        <v>356.41</v>
      </c>
    </row>
    <row r="668" spans="1:10" ht="31.5">
      <c r="A668" s="61" t="s">
        <v>369</v>
      </c>
      <c r="B668" s="62" t="s">
        <v>745</v>
      </c>
      <c r="C668" s="62" t="s">
        <v>54</v>
      </c>
      <c r="D668" s="61" t="s">
        <v>746</v>
      </c>
      <c r="E668" s="198" t="s">
        <v>400</v>
      </c>
      <c r="F668" s="198"/>
      <c r="G668" s="62" t="s">
        <v>38</v>
      </c>
      <c r="H668" s="63">
        <v>98</v>
      </c>
      <c r="I668" s="64">
        <v>2.74</v>
      </c>
      <c r="J668" s="64">
        <v>268.52</v>
      </c>
    </row>
    <row r="669" spans="1:10" ht="31.5">
      <c r="A669" s="61" t="s">
        <v>369</v>
      </c>
      <c r="B669" s="62" t="s">
        <v>747</v>
      </c>
      <c r="C669" s="62" t="s">
        <v>54</v>
      </c>
      <c r="D669" s="61" t="s">
        <v>748</v>
      </c>
      <c r="E669" s="198" t="s">
        <v>400</v>
      </c>
      <c r="F669" s="198"/>
      <c r="G669" s="62" t="s">
        <v>442</v>
      </c>
      <c r="H669" s="63">
        <v>30</v>
      </c>
      <c r="I669" s="64">
        <v>6.6</v>
      </c>
      <c r="J669" s="64">
        <v>198</v>
      </c>
    </row>
    <row r="670" spans="1:10" ht="31.5">
      <c r="A670" s="61" t="s">
        <v>369</v>
      </c>
      <c r="B670" s="62" t="s">
        <v>749</v>
      </c>
      <c r="C670" s="62" t="s">
        <v>54</v>
      </c>
      <c r="D670" s="61" t="s">
        <v>750</v>
      </c>
      <c r="E670" s="198" t="s">
        <v>400</v>
      </c>
      <c r="F670" s="198"/>
      <c r="G670" s="62" t="s">
        <v>38</v>
      </c>
      <c r="H670" s="63">
        <v>350</v>
      </c>
      <c r="I670" s="64">
        <v>1.1299999999999999</v>
      </c>
      <c r="J670" s="64">
        <v>395.5</v>
      </c>
    </row>
    <row r="671" spans="1:10">
      <c r="A671" s="65"/>
      <c r="B671" s="15"/>
      <c r="C671" s="15"/>
      <c r="D671" s="65"/>
      <c r="E671" s="65" t="s">
        <v>378</v>
      </c>
      <c r="F671" s="66">
        <v>1031.53</v>
      </c>
      <c r="G671" s="65" t="s">
        <v>379</v>
      </c>
      <c r="H671" s="66">
        <v>0</v>
      </c>
      <c r="I671" s="65" t="s">
        <v>380</v>
      </c>
      <c r="J671" s="66">
        <v>1031.53</v>
      </c>
    </row>
    <row r="672" spans="1:10" ht="16.5" thickBot="1">
      <c r="A672" s="65"/>
      <c r="B672" s="15"/>
      <c r="C672" s="15"/>
      <c r="D672" s="65"/>
      <c r="E672" s="65" t="s">
        <v>381</v>
      </c>
      <c r="F672" s="66">
        <v>449.34</v>
      </c>
      <c r="G672" s="65"/>
      <c r="H672" s="196" t="s">
        <v>382</v>
      </c>
      <c r="I672" s="196"/>
      <c r="J672" s="66">
        <v>2155.2800000000002</v>
      </c>
    </row>
    <row r="673" spans="1:10" ht="16.5" thickTop="1">
      <c r="A673" s="68"/>
      <c r="B673" s="77"/>
      <c r="C673" s="77"/>
      <c r="D673" s="68"/>
      <c r="E673" s="68"/>
      <c r="F673" s="68"/>
      <c r="G673" s="68"/>
      <c r="H673" s="68"/>
      <c r="I673" s="68"/>
      <c r="J673" s="68"/>
    </row>
    <row r="674" spans="1:10">
      <c r="A674" s="3" t="s">
        <v>338</v>
      </c>
      <c r="B674" s="5" t="s">
        <v>358</v>
      </c>
      <c r="C674" s="5" t="s">
        <v>359</v>
      </c>
      <c r="D674" s="3" t="s">
        <v>360</v>
      </c>
      <c r="E674" s="199" t="s">
        <v>361</v>
      </c>
      <c r="F674" s="199"/>
      <c r="G674" s="5" t="s">
        <v>362</v>
      </c>
      <c r="H674" s="4" t="s">
        <v>363</v>
      </c>
      <c r="I674" s="4" t="s">
        <v>364</v>
      </c>
      <c r="J674" s="4" t="s">
        <v>365</v>
      </c>
    </row>
    <row r="675" spans="1:10" ht="173.25">
      <c r="A675" s="9" t="s">
        <v>366</v>
      </c>
      <c r="B675" s="10" t="s">
        <v>751</v>
      </c>
      <c r="C675" s="10" t="s">
        <v>350</v>
      </c>
      <c r="D675" s="9" t="s">
        <v>341</v>
      </c>
      <c r="E675" s="200" t="s">
        <v>400</v>
      </c>
      <c r="F675" s="200"/>
      <c r="G675" s="10" t="s">
        <v>38</v>
      </c>
      <c r="H675" s="60">
        <v>1</v>
      </c>
      <c r="I675" s="11">
        <v>143.46</v>
      </c>
      <c r="J675" s="11">
        <v>143.46</v>
      </c>
    </row>
    <row r="676" spans="1:10" ht="47.25">
      <c r="A676" s="61" t="s">
        <v>369</v>
      </c>
      <c r="B676" s="62" t="s">
        <v>752</v>
      </c>
      <c r="C676" s="62" t="s">
        <v>753</v>
      </c>
      <c r="D676" s="61" t="s">
        <v>754</v>
      </c>
      <c r="E676" s="198">
        <v>4000</v>
      </c>
      <c r="F676" s="198"/>
      <c r="G676" s="62" t="s">
        <v>482</v>
      </c>
      <c r="H676" s="63">
        <v>1</v>
      </c>
      <c r="I676" s="64">
        <v>0.14000000000000001</v>
      </c>
      <c r="J676" s="64">
        <v>0.14000000000000001</v>
      </c>
    </row>
    <row r="677" spans="1:10" ht="31.5">
      <c r="A677" s="61" t="s">
        <v>369</v>
      </c>
      <c r="B677" s="62" t="s">
        <v>755</v>
      </c>
      <c r="C677" s="62" t="s">
        <v>740</v>
      </c>
      <c r="D677" s="61" t="s">
        <v>756</v>
      </c>
      <c r="E677" s="198" t="s">
        <v>742</v>
      </c>
      <c r="F677" s="198"/>
      <c r="G677" s="62" t="s">
        <v>482</v>
      </c>
      <c r="H677" s="63">
        <v>1</v>
      </c>
      <c r="I677" s="64">
        <v>56.66</v>
      </c>
      <c r="J677" s="64">
        <v>56.66</v>
      </c>
    </row>
    <row r="678" spans="1:10" ht="47.25">
      <c r="A678" s="61" t="s">
        <v>369</v>
      </c>
      <c r="B678" s="62" t="s">
        <v>757</v>
      </c>
      <c r="C678" s="62" t="s">
        <v>740</v>
      </c>
      <c r="D678" s="61" t="s">
        <v>758</v>
      </c>
      <c r="E678" s="198" t="s">
        <v>759</v>
      </c>
      <c r="F678" s="198"/>
      <c r="G678" s="62" t="s">
        <v>482</v>
      </c>
      <c r="H678" s="63">
        <v>1</v>
      </c>
      <c r="I678" s="64">
        <v>86.66</v>
      </c>
      <c r="J678" s="64">
        <v>86.66</v>
      </c>
    </row>
    <row r="679" spans="1:10">
      <c r="A679" s="65"/>
      <c r="B679" s="15"/>
      <c r="C679" s="15"/>
      <c r="D679" s="65"/>
      <c r="E679" s="65" t="s">
        <v>378</v>
      </c>
      <c r="F679" s="66">
        <v>54.84</v>
      </c>
      <c r="G679" s="65" t="s">
        <v>379</v>
      </c>
      <c r="H679" s="66">
        <v>0</v>
      </c>
      <c r="I679" s="65" t="s">
        <v>380</v>
      </c>
      <c r="J679" s="66">
        <v>54.84</v>
      </c>
    </row>
    <row r="680" spans="1:10" ht="16.5" thickBot="1">
      <c r="A680" s="65"/>
      <c r="B680" s="15"/>
      <c r="C680" s="15"/>
      <c r="D680" s="65"/>
      <c r="E680" s="65" t="s">
        <v>381</v>
      </c>
      <c r="F680" s="66">
        <v>37.78</v>
      </c>
      <c r="G680" s="65"/>
      <c r="H680" s="196" t="s">
        <v>382</v>
      </c>
      <c r="I680" s="196"/>
      <c r="J680" s="66">
        <v>181.24</v>
      </c>
    </row>
    <row r="681" spans="1:10" ht="16.5" thickTop="1">
      <c r="A681" s="68"/>
      <c r="B681" s="77"/>
      <c r="C681" s="77"/>
      <c r="D681" s="68"/>
      <c r="E681" s="68"/>
      <c r="F681" s="68"/>
      <c r="G681" s="68"/>
      <c r="H681" s="68"/>
      <c r="I681" s="68"/>
      <c r="J681" s="68"/>
    </row>
    <row r="682" spans="1:10">
      <c r="A682" s="3" t="s">
        <v>345</v>
      </c>
      <c r="B682" s="5" t="s">
        <v>358</v>
      </c>
      <c r="C682" s="5" t="s">
        <v>359</v>
      </c>
      <c r="D682" s="3" t="s">
        <v>360</v>
      </c>
      <c r="E682" s="199" t="s">
        <v>361</v>
      </c>
      <c r="F682" s="199"/>
      <c r="G682" s="5" t="s">
        <v>362</v>
      </c>
      <c r="H682" s="4" t="s">
        <v>363</v>
      </c>
      <c r="I682" s="4" t="s">
        <v>364</v>
      </c>
      <c r="J682" s="4" t="s">
        <v>365</v>
      </c>
    </row>
    <row r="683" spans="1:10" ht="110.25">
      <c r="A683" s="9" t="s">
        <v>366</v>
      </c>
      <c r="B683" s="10" t="s">
        <v>346</v>
      </c>
      <c r="C683" s="10" t="s">
        <v>36</v>
      </c>
      <c r="D683" s="9" t="s">
        <v>347</v>
      </c>
      <c r="E683" s="200">
        <v>9</v>
      </c>
      <c r="F683" s="200"/>
      <c r="G683" s="10" t="s">
        <v>23</v>
      </c>
      <c r="H683" s="60">
        <v>1</v>
      </c>
      <c r="I683" s="11">
        <v>396.08</v>
      </c>
      <c r="J683" s="11">
        <v>396.08</v>
      </c>
    </row>
    <row r="684" spans="1:10" ht="31.5">
      <c r="A684" s="61" t="s">
        <v>369</v>
      </c>
      <c r="B684" s="62" t="s">
        <v>398</v>
      </c>
      <c r="C684" s="62" t="s">
        <v>54</v>
      </c>
      <c r="D684" s="61" t="s">
        <v>399</v>
      </c>
      <c r="E684" s="198" t="s">
        <v>400</v>
      </c>
      <c r="F684" s="198"/>
      <c r="G684" s="62" t="s">
        <v>56</v>
      </c>
      <c r="H684" s="63">
        <v>0.1</v>
      </c>
      <c r="I684" s="64">
        <v>28.33</v>
      </c>
      <c r="J684" s="64">
        <v>2.83</v>
      </c>
    </row>
    <row r="685" spans="1:10" ht="63">
      <c r="A685" s="69" t="s">
        <v>387</v>
      </c>
      <c r="B685" s="70" t="s">
        <v>760</v>
      </c>
      <c r="C685" s="70" t="s">
        <v>350</v>
      </c>
      <c r="D685" s="69" t="s">
        <v>761</v>
      </c>
      <c r="E685" s="197" t="s">
        <v>390</v>
      </c>
      <c r="F685" s="197"/>
      <c r="G685" s="70" t="s">
        <v>23</v>
      </c>
      <c r="H685" s="71">
        <v>1</v>
      </c>
      <c r="I685" s="72">
        <v>329</v>
      </c>
      <c r="J685" s="72">
        <v>329</v>
      </c>
    </row>
    <row r="686" spans="1:10" ht="47.25">
      <c r="A686" s="69" t="s">
        <v>387</v>
      </c>
      <c r="B686" s="70" t="s">
        <v>762</v>
      </c>
      <c r="C686" s="70" t="s">
        <v>350</v>
      </c>
      <c r="D686" s="69" t="s">
        <v>763</v>
      </c>
      <c r="E686" s="197" t="s">
        <v>390</v>
      </c>
      <c r="F686" s="197"/>
      <c r="G686" s="70" t="s">
        <v>9</v>
      </c>
      <c r="H686" s="71">
        <v>1</v>
      </c>
      <c r="I686" s="72">
        <v>64.25</v>
      </c>
      <c r="J686" s="72">
        <v>64.25</v>
      </c>
    </row>
    <row r="687" spans="1:10">
      <c r="A687" s="65"/>
      <c r="B687" s="15"/>
      <c r="C687" s="15"/>
      <c r="D687" s="65"/>
      <c r="E687" s="65" t="s">
        <v>378</v>
      </c>
      <c r="F687" s="66">
        <v>1.95</v>
      </c>
      <c r="G687" s="65" t="s">
        <v>379</v>
      </c>
      <c r="H687" s="66">
        <v>0</v>
      </c>
      <c r="I687" s="65" t="s">
        <v>380</v>
      </c>
      <c r="J687" s="66">
        <v>1.95</v>
      </c>
    </row>
    <row r="688" spans="1:10" ht="16.5" thickBot="1">
      <c r="A688" s="65"/>
      <c r="B688" s="15"/>
      <c r="C688" s="15"/>
      <c r="D688" s="65"/>
      <c r="E688" s="65" t="s">
        <v>381</v>
      </c>
      <c r="F688" s="66">
        <v>64.64</v>
      </c>
      <c r="G688" s="65"/>
      <c r="H688" s="196" t="s">
        <v>382</v>
      </c>
      <c r="I688" s="196"/>
      <c r="J688" s="66">
        <v>460.72</v>
      </c>
    </row>
    <row r="689" spans="1:10" ht="16.5" thickTop="1">
      <c r="A689" s="68"/>
      <c r="B689" s="77"/>
      <c r="C689" s="77"/>
      <c r="D689" s="68"/>
      <c r="E689" s="68"/>
      <c r="F689" s="68"/>
      <c r="G689" s="68"/>
      <c r="H689" s="68"/>
      <c r="I689" s="68"/>
      <c r="J689" s="68"/>
    </row>
    <row r="690" spans="1:10">
      <c r="A690" s="205" t="s">
        <v>764</v>
      </c>
      <c r="B690" s="180"/>
      <c r="C690" s="180"/>
      <c r="D690" s="180"/>
      <c r="E690" s="180"/>
      <c r="F690" s="180"/>
      <c r="G690" s="180"/>
      <c r="H690" s="180"/>
      <c r="I690" s="180"/>
      <c r="J690" s="180"/>
    </row>
    <row r="691" spans="1:10">
      <c r="A691" s="3"/>
      <c r="B691" s="5" t="s">
        <v>358</v>
      </c>
      <c r="C691" s="5" t="s">
        <v>359</v>
      </c>
      <c r="D691" s="3" t="s">
        <v>360</v>
      </c>
      <c r="E691" s="199" t="s">
        <v>361</v>
      </c>
      <c r="F691" s="199"/>
      <c r="G691" s="5" t="s">
        <v>362</v>
      </c>
      <c r="H691" s="4" t="s">
        <v>363</v>
      </c>
      <c r="I691" s="4" t="s">
        <v>364</v>
      </c>
      <c r="J691" s="4" t="s">
        <v>365</v>
      </c>
    </row>
    <row r="692" spans="1:10" ht="31.5">
      <c r="A692" s="9" t="s">
        <v>366</v>
      </c>
      <c r="B692" s="10" t="s">
        <v>765</v>
      </c>
      <c r="C692" s="10" t="s">
        <v>70</v>
      </c>
      <c r="D692" s="9" t="s">
        <v>766</v>
      </c>
      <c r="E692" s="200" t="s">
        <v>452</v>
      </c>
      <c r="F692" s="200"/>
      <c r="G692" s="10" t="s">
        <v>767</v>
      </c>
      <c r="H692" s="60">
        <v>1</v>
      </c>
      <c r="I692" s="11">
        <v>0.35</v>
      </c>
      <c r="J692" s="11">
        <v>0.35</v>
      </c>
    </row>
    <row r="693" spans="1:10" ht="31.5">
      <c r="A693" s="3" t="s">
        <v>453</v>
      </c>
      <c r="B693" s="5" t="s">
        <v>358</v>
      </c>
      <c r="C693" s="5" t="s">
        <v>359</v>
      </c>
      <c r="D693" s="3" t="s">
        <v>436</v>
      </c>
      <c r="E693" s="4" t="s">
        <v>454</v>
      </c>
      <c r="F693" s="203" t="s">
        <v>455</v>
      </c>
      <c r="G693" s="203"/>
      <c r="H693" s="203"/>
      <c r="I693" s="203"/>
      <c r="J693" s="4" t="s">
        <v>456</v>
      </c>
    </row>
    <row r="694" spans="1:10">
      <c r="A694" s="69" t="s">
        <v>387</v>
      </c>
      <c r="B694" s="70" t="s">
        <v>768</v>
      </c>
      <c r="C694" s="70" t="s">
        <v>70</v>
      </c>
      <c r="D694" s="69" t="s">
        <v>769</v>
      </c>
      <c r="E694" s="71">
        <v>1.549E-2</v>
      </c>
      <c r="F694" s="69"/>
      <c r="G694" s="69"/>
      <c r="H694" s="69"/>
      <c r="I694" s="74" t="s">
        <v>770</v>
      </c>
      <c r="J694" s="74" t="s">
        <v>771</v>
      </c>
    </row>
    <row r="695" spans="1:10">
      <c r="A695" s="188"/>
      <c r="B695" s="188"/>
      <c r="C695" s="188"/>
      <c r="D695" s="188"/>
      <c r="E695" s="188"/>
      <c r="F695" s="188" t="s">
        <v>462</v>
      </c>
      <c r="G695" s="188"/>
      <c r="H695" s="188"/>
      <c r="I695" s="188"/>
      <c r="J695" s="17">
        <v>0.35</v>
      </c>
    </row>
    <row r="696" spans="1:10">
      <c r="A696" s="188"/>
      <c r="B696" s="188"/>
      <c r="C696" s="188"/>
      <c r="D696" s="188"/>
      <c r="E696" s="188"/>
      <c r="F696" s="188" t="s">
        <v>463</v>
      </c>
      <c r="G696" s="188"/>
      <c r="H696" s="188"/>
      <c r="I696" s="188"/>
      <c r="J696" s="17">
        <v>0.35</v>
      </c>
    </row>
    <row r="697" spans="1:10">
      <c r="A697" s="188"/>
      <c r="B697" s="188"/>
      <c r="C697" s="188"/>
      <c r="D697" s="188"/>
      <c r="E697" s="188"/>
      <c r="F697" s="188" t="s">
        <v>464</v>
      </c>
      <c r="G697" s="188"/>
      <c r="H697" s="188"/>
      <c r="I697" s="188"/>
      <c r="J697" s="75">
        <v>1</v>
      </c>
    </row>
    <row r="698" spans="1:10">
      <c r="A698" s="188"/>
      <c r="B698" s="188"/>
      <c r="C698" s="188"/>
      <c r="D698" s="188"/>
      <c r="E698" s="188"/>
      <c r="F698" s="188" t="s">
        <v>465</v>
      </c>
      <c r="G698" s="188"/>
      <c r="H698" s="188"/>
      <c r="I698" s="188"/>
      <c r="J698" s="17">
        <v>0.35</v>
      </c>
    </row>
    <row r="699" spans="1:10">
      <c r="A699" s="65"/>
      <c r="B699" s="15"/>
      <c r="C699" s="15"/>
      <c r="D699" s="65"/>
      <c r="E699" s="65" t="s">
        <v>378</v>
      </c>
      <c r="F699" s="66">
        <v>0.35</v>
      </c>
      <c r="G699" s="65" t="s">
        <v>379</v>
      </c>
      <c r="H699" s="66">
        <v>0.01</v>
      </c>
      <c r="I699" s="65" t="s">
        <v>380</v>
      </c>
      <c r="J699" s="66">
        <v>0.35859350000000001</v>
      </c>
    </row>
    <row r="700" spans="1:10" ht="16.5" thickBot="1">
      <c r="A700" s="65"/>
      <c r="B700" s="15"/>
      <c r="C700" s="15"/>
      <c r="D700" s="65"/>
      <c r="E700" s="65" t="s">
        <v>381</v>
      </c>
      <c r="F700" s="66">
        <v>0.09</v>
      </c>
      <c r="G700" s="65"/>
      <c r="H700" s="196" t="s">
        <v>382</v>
      </c>
      <c r="I700" s="196"/>
      <c r="J700" s="66">
        <v>0.44</v>
      </c>
    </row>
    <row r="701" spans="1:10" ht="16.5" thickTop="1">
      <c r="A701" s="68"/>
      <c r="B701" s="77"/>
      <c r="C701" s="77"/>
      <c r="D701" s="68"/>
      <c r="E701" s="68"/>
      <c r="F701" s="68"/>
      <c r="G701" s="68"/>
      <c r="H701" s="68"/>
      <c r="I701" s="68"/>
      <c r="J701" s="68"/>
    </row>
    <row r="702" spans="1:10">
      <c r="A702" s="3"/>
      <c r="B702" s="5" t="s">
        <v>358</v>
      </c>
      <c r="C702" s="5" t="s">
        <v>359</v>
      </c>
      <c r="D702" s="3" t="s">
        <v>360</v>
      </c>
      <c r="E702" s="199" t="s">
        <v>361</v>
      </c>
      <c r="F702" s="199"/>
      <c r="G702" s="5" t="s">
        <v>362</v>
      </c>
      <c r="H702" s="4" t="s">
        <v>363</v>
      </c>
      <c r="I702" s="4" t="s">
        <v>364</v>
      </c>
      <c r="J702" s="4" t="s">
        <v>365</v>
      </c>
    </row>
    <row r="703" spans="1:10" ht="31.5">
      <c r="A703" s="9" t="s">
        <v>366</v>
      </c>
      <c r="B703" s="10" t="s">
        <v>772</v>
      </c>
      <c r="C703" s="10" t="s">
        <v>70</v>
      </c>
      <c r="D703" s="9" t="s">
        <v>773</v>
      </c>
      <c r="E703" s="200" t="s">
        <v>452</v>
      </c>
      <c r="F703" s="200"/>
      <c r="G703" s="10" t="s">
        <v>767</v>
      </c>
      <c r="H703" s="60">
        <v>1</v>
      </c>
      <c r="I703" s="11">
        <v>0.31</v>
      </c>
      <c r="J703" s="11">
        <v>0.31</v>
      </c>
    </row>
    <row r="704" spans="1:10" ht="31.5">
      <c r="A704" s="3" t="s">
        <v>453</v>
      </c>
      <c r="B704" s="5" t="s">
        <v>358</v>
      </c>
      <c r="C704" s="5" t="s">
        <v>359</v>
      </c>
      <c r="D704" s="3" t="s">
        <v>436</v>
      </c>
      <c r="E704" s="4" t="s">
        <v>454</v>
      </c>
      <c r="F704" s="203" t="s">
        <v>455</v>
      </c>
      <c r="G704" s="203"/>
      <c r="H704" s="203"/>
      <c r="I704" s="203"/>
      <c r="J704" s="4" t="s">
        <v>456</v>
      </c>
    </row>
    <row r="705" spans="1:10">
      <c r="A705" s="69" t="s">
        <v>387</v>
      </c>
      <c r="B705" s="70" t="s">
        <v>774</v>
      </c>
      <c r="C705" s="70" t="s">
        <v>70</v>
      </c>
      <c r="D705" s="69" t="s">
        <v>775</v>
      </c>
      <c r="E705" s="71">
        <v>2.2249999999999999E-2</v>
      </c>
      <c r="F705" s="69"/>
      <c r="G705" s="69"/>
      <c r="H705" s="69"/>
      <c r="I705" s="74" t="s">
        <v>776</v>
      </c>
      <c r="J705" s="74" t="s">
        <v>777</v>
      </c>
    </row>
    <row r="706" spans="1:10">
      <c r="A706" s="188"/>
      <c r="B706" s="188"/>
      <c r="C706" s="188"/>
      <c r="D706" s="188"/>
      <c r="E706" s="188"/>
      <c r="F706" s="188" t="s">
        <v>462</v>
      </c>
      <c r="G706" s="188"/>
      <c r="H706" s="188"/>
      <c r="I706" s="188"/>
      <c r="J706" s="17">
        <v>0.31</v>
      </c>
    </row>
    <row r="707" spans="1:10">
      <c r="A707" s="188"/>
      <c r="B707" s="188"/>
      <c r="C707" s="188"/>
      <c r="D707" s="188"/>
      <c r="E707" s="188"/>
      <c r="F707" s="188" t="s">
        <v>463</v>
      </c>
      <c r="G707" s="188"/>
      <c r="H707" s="188"/>
      <c r="I707" s="188"/>
      <c r="J707" s="17">
        <v>0.31</v>
      </c>
    </row>
    <row r="708" spans="1:10">
      <c r="A708" s="188"/>
      <c r="B708" s="188"/>
      <c r="C708" s="188"/>
      <c r="D708" s="188"/>
      <c r="E708" s="188"/>
      <c r="F708" s="188" t="s">
        <v>464</v>
      </c>
      <c r="G708" s="188"/>
      <c r="H708" s="188"/>
      <c r="I708" s="188"/>
      <c r="J708" s="75">
        <v>1</v>
      </c>
    </row>
    <row r="709" spans="1:10">
      <c r="A709" s="188"/>
      <c r="B709" s="188"/>
      <c r="C709" s="188"/>
      <c r="D709" s="188"/>
      <c r="E709" s="188"/>
      <c r="F709" s="188" t="s">
        <v>465</v>
      </c>
      <c r="G709" s="188"/>
      <c r="H709" s="188"/>
      <c r="I709" s="188"/>
      <c r="J709" s="17">
        <v>0.31</v>
      </c>
    </row>
    <row r="710" spans="1:10">
      <c r="A710" s="65"/>
      <c r="B710" s="15"/>
      <c r="C710" s="15"/>
      <c r="D710" s="65"/>
      <c r="E710" s="65" t="s">
        <v>378</v>
      </c>
      <c r="F710" s="66">
        <v>0.31</v>
      </c>
      <c r="G710" s="65" t="s">
        <v>379</v>
      </c>
      <c r="H710" s="66">
        <v>0</v>
      </c>
      <c r="I710" s="65" t="s">
        <v>380</v>
      </c>
      <c r="J710" s="66">
        <v>0.31127749999999998</v>
      </c>
    </row>
    <row r="711" spans="1:10" ht="16.5" thickBot="1">
      <c r="A711" s="65"/>
      <c r="B711" s="15"/>
      <c r="C711" s="15"/>
      <c r="D711" s="65"/>
      <c r="E711" s="65" t="s">
        <v>381</v>
      </c>
      <c r="F711" s="66">
        <v>0.08</v>
      </c>
      <c r="G711" s="65"/>
      <c r="H711" s="196" t="s">
        <v>382</v>
      </c>
      <c r="I711" s="196"/>
      <c r="J711" s="66">
        <v>0.39</v>
      </c>
    </row>
    <row r="712" spans="1:10" ht="16.5" thickTop="1">
      <c r="A712" s="68"/>
      <c r="B712" s="77"/>
      <c r="C712" s="77"/>
      <c r="D712" s="68"/>
      <c r="E712" s="68"/>
      <c r="F712" s="68"/>
      <c r="G712" s="68"/>
      <c r="H712" s="68"/>
      <c r="I712" s="68"/>
      <c r="J712" s="68"/>
    </row>
    <row r="713" spans="1:10">
      <c r="A713" s="3"/>
      <c r="B713" s="5" t="s">
        <v>358</v>
      </c>
      <c r="C713" s="5" t="s">
        <v>359</v>
      </c>
      <c r="D713" s="3" t="s">
        <v>360</v>
      </c>
      <c r="E713" s="199" t="s">
        <v>361</v>
      </c>
      <c r="F713" s="199"/>
      <c r="G713" s="5" t="s">
        <v>362</v>
      </c>
      <c r="H713" s="4" t="s">
        <v>363</v>
      </c>
      <c r="I713" s="4" t="s">
        <v>364</v>
      </c>
      <c r="J713" s="4" t="s">
        <v>365</v>
      </c>
    </row>
    <row r="714" spans="1:10">
      <c r="A714" s="9" t="s">
        <v>366</v>
      </c>
      <c r="B714" s="10" t="s">
        <v>778</v>
      </c>
      <c r="C714" s="10" t="s">
        <v>70</v>
      </c>
      <c r="D714" s="9" t="s">
        <v>779</v>
      </c>
      <c r="E714" s="200" t="s">
        <v>452</v>
      </c>
      <c r="F714" s="200"/>
      <c r="G714" s="10" t="s">
        <v>767</v>
      </c>
      <c r="H714" s="60">
        <v>1</v>
      </c>
      <c r="I714" s="11">
        <v>1.17</v>
      </c>
      <c r="J714" s="11">
        <v>1.17</v>
      </c>
    </row>
    <row r="715" spans="1:10">
      <c r="A715" s="188"/>
      <c r="B715" s="188"/>
      <c r="C715" s="188"/>
      <c r="D715" s="188"/>
      <c r="E715" s="188"/>
      <c r="F715" s="188" t="s">
        <v>463</v>
      </c>
      <c r="G715" s="188"/>
      <c r="H715" s="188"/>
      <c r="I715" s="188"/>
      <c r="J715" s="17">
        <v>0</v>
      </c>
    </row>
    <row r="716" spans="1:10">
      <c r="A716" s="188"/>
      <c r="B716" s="188"/>
      <c r="C716" s="188"/>
      <c r="D716" s="188"/>
      <c r="E716" s="188"/>
      <c r="F716" s="188" t="s">
        <v>464</v>
      </c>
      <c r="G716" s="188"/>
      <c r="H716" s="188"/>
      <c r="I716" s="188"/>
      <c r="J716" s="75">
        <v>1</v>
      </c>
    </row>
    <row r="717" spans="1:10">
      <c r="A717" s="188"/>
      <c r="B717" s="188"/>
      <c r="C717" s="188"/>
      <c r="D717" s="188"/>
      <c r="E717" s="188"/>
      <c r="F717" s="188" t="s">
        <v>465</v>
      </c>
      <c r="G717" s="188"/>
      <c r="H717" s="188"/>
      <c r="I717" s="188"/>
      <c r="J717" s="17">
        <v>0</v>
      </c>
    </row>
    <row r="718" spans="1:10">
      <c r="A718" s="3" t="s">
        <v>525</v>
      </c>
      <c r="B718" s="5" t="s">
        <v>358</v>
      </c>
      <c r="C718" s="5" t="s">
        <v>359</v>
      </c>
      <c r="D718" s="3" t="s">
        <v>526</v>
      </c>
      <c r="E718" s="4" t="s">
        <v>454</v>
      </c>
      <c r="F718" s="4" t="s">
        <v>527</v>
      </c>
      <c r="G718" s="203" t="s">
        <v>528</v>
      </c>
      <c r="H718" s="203"/>
      <c r="I718" s="203"/>
      <c r="J718" s="4" t="s">
        <v>455</v>
      </c>
    </row>
    <row r="719" spans="1:10" ht="31.5">
      <c r="A719" s="69" t="s">
        <v>387</v>
      </c>
      <c r="B719" s="70" t="s">
        <v>780</v>
      </c>
      <c r="C719" s="70" t="s">
        <v>70</v>
      </c>
      <c r="D719" s="69" t="s">
        <v>781</v>
      </c>
      <c r="E719" s="71">
        <v>1</v>
      </c>
      <c r="F719" s="70" t="s">
        <v>767</v>
      </c>
      <c r="G719" s="202" t="s">
        <v>782</v>
      </c>
      <c r="H719" s="202"/>
      <c r="I719" s="197"/>
      <c r="J719" s="74" t="s">
        <v>782</v>
      </c>
    </row>
    <row r="720" spans="1:10">
      <c r="A720" s="188"/>
      <c r="B720" s="188"/>
      <c r="C720" s="188"/>
      <c r="D720" s="188"/>
      <c r="E720" s="188"/>
      <c r="F720" s="188" t="s">
        <v>534</v>
      </c>
      <c r="G720" s="188"/>
      <c r="H720" s="188"/>
      <c r="I720" s="188"/>
      <c r="J720" s="17">
        <v>1.17</v>
      </c>
    </row>
    <row r="721" spans="1:10">
      <c r="A721" s="65"/>
      <c r="B721" s="15"/>
      <c r="C721" s="15"/>
      <c r="D721" s="65"/>
      <c r="E721" s="65" t="s">
        <v>378</v>
      </c>
      <c r="F721" s="66">
        <v>0</v>
      </c>
      <c r="G721" s="65" t="s">
        <v>379</v>
      </c>
      <c r="H721" s="66">
        <v>0</v>
      </c>
      <c r="I721" s="65" t="s">
        <v>380</v>
      </c>
      <c r="J721" s="66">
        <v>0</v>
      </c>
    </row>
    <row r="722" spans="1:10" ht="16.5" thickBot="1">
      <c r="A722" s="65"/>
      <c r="B722" s="15"/>
      <c r="C722" s="15"/>
      <c r="D722" s="65"/>
      <c r="E722" s="65" t="s">
        <v>381</v>
      </c>
      <c r="F722" s="66">
        <v>0.3</v>
      </c>
      <c r="G722" s="65"/>
      <c r="H722" s="196" t="s">
        <v>382</v>
      </c>
      <c r="I722" s="196"/>
      <c r="J722" s="66">
        <v>1.47</v>
      </c>
    </row>
    <row r="723" spans="1:10" ht="16.5" thickTop="1">
      <c r="A723" s="68"/>
      <c r="B723" s="77"/>
      <c r="C723" s="77"/>
      <c r="D723" s="68"/>
      <c r="E723" s="68"/>
      <c r="F723" s="68"/>
      <c r="G723" s="68"/>
      <c r="H723" s="68"/>
      <c r="I723" s="68"/>
      <c r="J723" s="68"/>
    </row>
    <row r="724" spans="1:10">
      <c r="A724" s="3"/>
      <c r="B724" s="5" t="s">
        <v>358</v>
      </c>
      <c r="C724" s="5" t="s">
        <v>359</v>
      </c>
      <c r="D724" s="3" t="s">
        <v>360</v>
      </c>
      <c r="E724" s="199" t="s">
        <v>361</v>
      </c>
      <c r="F724" s="199"/>
      <c r="G724" s="5" t="s">
        <v>362</v>
      </c>
      <c r="H724" s="4" t="s">
        <v>363</v>
      </c>
      <c r="I724" s="4" t="s">
        <v>364</v>
      </c>
      <c r="J724" s="4" t="s">
        <v>365</v>
      </c>
    </row>
    <row r="725" spans="1:10">
      <c r="A725" s="9" t="s">
        <v>366</v>
      </c>
      <c r="B725" s="10" t="s">
        <v>783</v>
      </c>
      <c r="C725" s="10" t="s">
        <v>70</v>
      </c>
      <c r="D725" s="9" t="s">
        <v>784</v>
      </c>
      <c r="E725" s="200" t="s">
        <v>452</v>
      </c>
      <c r="F725" s="200"/>
      <c r="G725" s="10" t="s">
        <v>767</v>
      </c>
      <c r="H725" s="60">
        <v>1</v>
      </c>
      <c r="I725" s="11">
        <v>1.25</v>
      </c>
      <c r="J725" s="11">
        <v>1.25</v>
      </c>
    </row>
    <row r="726" spans="1:10">
      <c r="A726" s="188"/>
      <c r="B726" s="188"/>
      <c r="C726" s="188"/>
      <c r="D726" s="188"/>
      <c r="E726" s="188"/>
      <c r="F726" s="188" t="s">
        <v>463</v>
      </c>
      <c r="G726" s="188"/>
      <c r="H726" s="188"/>
      <c r="I726" s="188"/>
      <c r="J726" s="17">
        <v>0</v>
      </c>
    </row>
    <row r="727" spans="1:10">
      <c r="A727" s="188"/>
      <c r="B727" s="188"/>
      <c r="C727" s="188"/>
      <c r="D727" s="188"/>
      <c r="E727" s="188"/>
      <c r="F727" s="188" t="s">
        <v>464</v>
      </c>
      <c r="G727" s="188"/>
      <c r="H727" s="188"/>
      <c r="I727" s="188"/>
      <c r="J727" s="75">
        <v>1</v>
      </c>
    </row>
    <row r="728" spans="1:10">
      <c r="A728" s="188"/>
      <c r="B728" s="188"/>
      <c r="C728" s="188"/>
      <c r="D728" s="188"/>
      <c r="E728" s="188"/>
      <c r="F728" s="188" t="s">
        <v>465</v>
      </c>
      <c r="G728" s="188"/>
      <c r="H728" s="188"/>
      <c r="I728" s="188"/>
      <c r="J728" s="17">
        <v>0</v>
      </c>
    </row>
    <row r="729" spans="1:10">
      <c r="A729" s="3" t="s">
        <v>525</v>
      </c>
      <c r="B729" s="5" t="s">
        <v>358</v>
      </c>
      <c r="C729" s="5" t="s">
        <v>359</v>
      </c>
      <c r="D729" s="3" t="s">
        <v>526</v>
      </c>
      <c r="E729" s="4" t="s">
        <v>454</v>
      </c>
      <c r="F729" s="4" t="s">
        <v>527</v>
      </c>
      <c r="G729" s="203" t="s">
        <v>528</v>
      </c>
      <c r="H729" s="203"/>
      <c r="I729" s="203"/>
      <c r="J729" s="4" t="s">
        <v>455</v>
      </c>
    </row>
    <row r="730" spans="1:10" ht="31.5">
      <c r="A730" s="69" t="s">
        <v>387</v>
      </c>
      <c r="B730" s="70" t="s">
        <v>785</v>
      </c>
      <c r="C730" s="70" t="s">
        <v>70</v>
      </c>
      <c r="D730" s="69" t="s">
        <v>786</v>
      </c>
      <c r="E730" s="71">
        <v>1</v>
      </c>
      <c r="F730" s="70" t="s">
        <v>767</v>
      </c>
      <c r="G730" s="202" t="s">
        <v>787</v>
      </c>
      <c r="H730" s="202"/>
      <c r="I730" s="197"/>
      <c r="J730" s="74" t="s">
        <v>787</v>
      </c>
    </row>
    <row r="731" spans="1:10">
      <c r="A731" s="188"/>
      <c r="B731" s="188"/>
      <c r="C731" s="188"/>
      <c r="D731" s="188"/>
      <c r="E731" s="188"/>
      <c r="F731" s="188" t="s">
        <v>534</v>
      </c>
      <c r="G731" s="188"/>
      <c r="H731" s="188"/>
      <c r="I731" s="188"/>
      <c r="J731" s="17">
        <v>1.25</v>
      </c>
    </row>
    <row r="732" spans="1:10">
      <c r="A732" s="65"/>
      <c r="B732" s="15"/>
      <c r="C732" s="15"/>
      <c r="D732" s="65"/>
      <c r="E732" s="65" t="s">
        <v>378</v>
      </c>
      <c r="F732" s="66">
        <v>0</v>
      </c>
      <c r="G732" s="65" t="s">
        <v>379</v>
      </c>
      <c r="H732" s="66">
        <v>0</v>
      </c>
      <c r="I732" s="65" t="s">
        <v>380</v>
      </c>
      <c r="J732" s="66">
        <v>0</v>
      </c>
    </row>
    <row r="733" spans="1:10" ht="16.5" thickBot="1">
      <c r="A733" s="65"/>
      <c r="B733" s="15"/>
      <c r="C733" s="15"/>
      <c r="D733" s="65"/>
      <c r="E733" s="65" t="s">
        <v>381</v>
      </c>
      <c r="F733" s="66">
        <v>0.32</v>
      </c>
      <c r="G733" s="65"/>
      <c r="H733" s="196" t="s">
        <v>382</v>
      </c>
      <c r="I733" s="196"/>
      <c r="J733" s="66">
        <v>1.57</v>
      </c>
    </row>
    <row r="734" spans="1:10" ht="16.5" thickTop="1">
      <c r="A734" s="68"/>
      <c r="B734" s="77"/>
      <c r="C734" s="77"/>
      <c r="D734" s="68"/>
      <c r="E734" s="68"/>
      <c r="F734" s="68"/>
      <c r="G734" s="68"/>
      <c r="H734" s="68"/>
      <c r="I734" s="68"/>
      <c r="J734" s="68"/>
    </row>
    <row r="735" spans="1:10">
      <c r="A735" s="3"/>
      <c r="B735" s="5" t="s">
        <v>358</v>
      </c>
      <c r="C735" s="5" t="s">
        <v>359</v>
      </c>
      <c r="D735" s="3" t="s">
        <v>360</v>
      </c>
      <c r="E735" s="199" t="s">
        <v>361</v>
      </c>
      <c r="F735" s="199"/>
      <c r="G735" s="5" t="s">
        <v>362</v>
      </c>
      <c r="H735" s="4" t="s">
        <v>363</v>
      </c>
      <c r="I735" s="4" t="s">
        <v>364</v>
      </c>
      <c r="J735" s="4" t="s">
        <v>365</v>
      </c>
    </row>
    <row r="736" spans="1:10" ht="31.5">
      <c r="A736" s="9" t="s">
        <v>366</v>
      </c>
      <c r="B736" s="10" t="s">
        <v>788</v>
      </c>
      <c r="C736" s="10" t="s">
        <v>70</v>
      </c>
      <c r="D736" s="9" t="s">
        <v>789</v>
      </c>
      <c r="E736" s="200" t="s">
        <v>452</v>
      </c>
      <c r="F736" s="200"/>
      <c r="G736" s="10" t="s">
        <v>767</v>
      </c>
      <c r="H736" s="60">
        <v>1</v>
      </c>
      <c r="I736" s="11">
        <v>0.84</v>
      </c>
      <c r="J736" s="11">
        <v>0.84</v>
      </c>
    </row>
    <row r="737" spans="1:10">
      <c r="A737" s="188"/>
      <c r="B737" s="188"/>
      <c r="C737" s="188"/>
      <c r="D737" s="188"/>
      <c r="E737" s="188"/>
      <c r="F737" s="188" t="s">
        <v>463</v>
      </c>
      <c r="G737" s="188"/>
      <c r="H737" s="188"/>
      <c r="I737" s="188"/>
      <c r="J737" s="17">
        <v>0</v>
      </c>
    </row>
    <row r="738" spans="1:10">
      <c r="A738" s="188"/>
      <c r="B738" s="188"/>
      <c r="C738" s="188"/>
      <c r="D738" s="188"/>
      <c r="E738" s="188"/>
      <c r="F738" s="188" t="s">
        <v>464</v>
      </c>
      <c r="G738" s="188"/>
      <c r="H738" s="188"/>
      <c r="I738" s="188"/>
      <c r="J738" s="75">
        <v>1</v>
      </c>
    </row>
    <row r="739" spans="1:10">
      <c r="A739" s="188"/>
      <c r="B739" s="188"/>
      <c r="C739" s="188"/>
      <c r="D739" s="188"/>
      <c r="E739" s="188"/>
      <c r="F739" s="188" t="s">
        <v>465</v>
      </c>
      <c r="G739" s="188"/>
      <c r="H739" s="188"/>
      <c r="I739" s="188"/>
      <c r="J739" s="17">
        <v>0</v>
      </c>
    </row>
    <row r="740" spans="1:10">
      <c r="A740" s="3" t="s">
        <v>525</v>
      </c>
      <c r="B740" s="5" t="s">
        <v>358</v>
      </c>
      <c r="C740" s="5" t="s">
        <v>359</v>
      </c>
      <c r="D740" s="3" t="s">
        <v>526</v>
      </c>
      <c r="E740" s="4" t="s">
        <v>454</v>
      </c>
      <c r="F740" s="4" t="s">
        <v>527</v>
      </c>
      <c r="G740" s="203" t="s">
        <v>528</v>
      </c>
      <c r="H740" s="203"/>
      <c r="I740" s="203"/>
      <c r="J740" s="4" t="s">
        <v>455</v>
      </c>
    </row>
    <row r="741" spans="1:10" ht="31.5">
      <c r="A741" s="69" t="s">
        <v>387</v>
      </c>
      <c r="B741" s="70" t="s">
        <v>790</v>
      </c>
      <c r="C741" s="70" t="s">
        <v>70</v>
      </c>
      <c r="D741" s="69" t="s">
        <v>791</v>
      </c>
      <c r="E741" s="71">
        <v>1</v>
      </c>
      <c r="F741" s="70" t="s">
        <v>767</v>
      </c>
      <c r="G741" s="202" t="s">
        <v>792</v>
      </c>
      <c r="H741" s="202"/>
      <c r="I741" s="197"/>
      <c r="J741" s="74" t="s">
        <v>792</v>
      </c>
    </row>
    <row r="742" spans="1:10">
      <c r="A742" s="188"/>
      <c r="B742" s="188"/>
      <c r="C742" s="188"/>
      <c r="D742" s="188"/>
      <c r="E742" s="188"/>
      <c r="F742" s="188" t="s">
        <v>534</v>
      </c>
      <c r="G742" s="188"/>
      <c r="H742" s="188"/>
      <c r="I742" s="188"/>
      <c r="J742" s="17">
        <v>0.84</v>
      </c>
    </row>
    <row r="743" spans="1:10">
      <c r="A743" s="65"/>
      <c r="B743" s="15"/>
      <c r="C743" s="15"/>
      <c r="D743" s="65"/>
      <c r="E743" s="65" t="s">
        <v>378</v>
      </c>
      <c r="F743" s="66">
        <v>0</v>
      </c>
      <c r="G743" s="65" t="s">
        <v>379</v>
      </c>
      <c r="H743" s="66">
        <v>0</v>
      </c>
      <c r="I743" s="65" t="s">
        <v>380</v>
      </c>
      <c r="J743" s="66">
        <v>0</v>
      </c>
    </row>
    <row r="744" spans="1:10" ht="16.5" thickBot="1">
      <c r="A744" s="65"/>
      <c r="B744" s="15"/>
      <c r="C744" s="15"/>
      <c r="D744" s="65"/>
      <c r="E744" s="65" t="s">
        <v>381</v>
      </c>
      <c r="F744" s="66">
        <v>0.22</v>
      </c>
      <c r="G744" s="65"/>
      <c r="H744" s="196" t="s">
        <v>382</v>
      </c>
      <c r="I744" s="196"/>
      <c r="J744" s="66">
        <v>1.06</v>
      </c>
    </row>
    <row r="745" spans="1:10" ht="16.5" thickTop="1">
      <c r="A745" s="68"/>
      <c r="B745" s="77"/>
      <c r="C745" s="77"/>
      <c r="D745" s="68"/>
      <c r="E745" s="68"/>
      <c r="F745" s="68"/>
      <c r="G745" s="68"/>
      <c r="H745" s="68"/>
      <c r="I745" s="68"/>
      <c r="J745" s="68"/>
    </row>
    <row r="746" spans="1:10">
      <c r="A746" s="3"/>
      <c r="B746" s="5" t="s">
        <v>358</v>
      </c>
      <c r="C746" s="5" t="s">
        <v>359</v>
      </c>
      <c r="D746" s="3" t="s">
        <v>360</v>
      </c>
      <c r="E746" s="199" t="s">
        <v>361</v>
      </c>
      <c r="F746" s="199"/>
      <c r="G746" s="5" t="s">
        <v>362</v>
      </c>
      <c r="H746" s="4" t="s">
        <v>363</v>
      </c>
      <c r="I746" s="4" t="s">
        <v>364</v>
      </c>
      <c r="J746" s="4" t="s">
        <v>365</v>
      </c>
    </row>
    <row r="747" spans="1:10" ht="31.5">
      <c r="A747" s="9" t="s">
        <v>366</v>
      </c>
      <c r="B747" s="10" t="s">
        <v>793</v>
      </c>
      <c r="C747" s="10" t="s">
        <v>70</v>
      </c>
      <c r="D747" s="9" t="s">
        <v>794</v>
      </c>
      <c r="E747" s="200" t="s">
        <v>452</v>
      </c>
      <c r="F747" s="200"/>
      <c r="G747" s="10" t="s">
        <v>767</v>
      </c>
      <c r="H747" s="60">
        <v>1</v>
      </c>
      <c r="I747" s="11">
        <v>0.59</v>
      </c>
      <c r="J747" s="11">
        <v>0.59</v>
      </c>
    </row>
    <row r="748" spans="1:10">
      <c r="A748" s="188"/>
      <c r="B748" s="188"/>
      <c r="C748" s="188"/>
      <c r="D748" s="188"/>
      <c r="E748" s="188"/>
      <c r="F748" s="188" t="s">
        <v>463</v>
      </c>
      <c r="G748" s="188"/>
      <c r="H748" s="188"/>
      <c r="I748" s="188"/>
      <c r="J748" s="17">
        <v>0</v>
      </c>
    </row>
    <row r="749" spans="1:10">
      <c r="A749" s="188"/>
      <c r="B749" s="188"/>
      <c r="C749" s="188"/>
      <c r="D749" s="188"/>
      <c r="E749" s="188"/>
      <c r="F749" s="188" t="s">
        <v>464</v>
      </c>
      <c r="G749" s="188"/>
      <c r="H749" s="188"/>
      <c r="I749" s="188"/>
      <c r="J749" s="75">
        <v>1</v>
      </c>
    </row>
    <row r="750" spans="1:10">
      <c r="A750" s="188"/>
      <c r="B750" s="188"/>
      <c r="C750" s="188"/>
      <c r="D750" s="188"/>
      <c r="E750" s="188"/>
      <c r="F750" s="188" t="s">
        <v>465</v>
      </c>
      <c r="G750" s="188"/>
      <c r="H750" s="188"/>
      <c r="I750" s="188"/>
      <c r="J750" s="17">
        <v>0</v>
      </c>
    </row>
    <row r="751" spans="1:10">
      <c r="A751" s="3" t="s">
        <v>525</v>
      </c>
      <c r="B751" s="5" t="s">
        <v>358</v>
      </c>
      <c r="C751" s="5" t="s">
        <v>359</v>
      </c>
      <c r="D751" s="3" t="s">
        <v>526</v>
      </c>
      <c r="E751" s="4" t="s">
        <v>454</v>
      </c>
      <c r="F751" s="4" t="s">
        <v>527</v>
      </c>
      <c r="G751" s="203" t="s">
        <v>528</v>
      </c>
      <c r="H751" s="203"/>
      <c r="I751" s="203"/>
      <c r="J751" s="4" t="s">
        <v>455</v>
      </c>
    </row>
    <row r="752" spans="1:10" ht="31.5">
      <c r="A752" s="69" t="s">
        <v>387</v>
      </c>
      <c r="B752" s="70" t="s">
        <v>795</v>
      </c>
      <c r="C752" s="70" t="s">
        <v>70</v>
      </c>
      <c r="D752" s="69" t="s">
        <v>796</v>
      </c>
      <c r="E752" s="71">
        <v>1</v>
      </c>
      <c r="F752" s="70" t="s">
        <v>767</v>
      </c>
      <c r="G752" s="202" t="s">
        <v>797</v>
      </c>
      <c r="H752" s="202"/>
      <c r="I752" s="197"/>
      <c r="J752" s="74" t="s">
        <v>797</v>
      </c>
    </row>
    <row r="753" spans="1:10">
      <c r="A753" s="188"/>
      <c r="B753" s="188"/>
      <c r="C753" s="188"/>
      <c r="D753" s="188"/>
      <c r="E753" s="188"/>
      <c r="F753" s="188" t="s">
        <v>534</v>
      </c>
      <c r="G753" s="188"/>
      <c r="H753" s="188"/>
      <c r="I753" s="188"/>
      <c r="J753" s="17">
        <v>0.59</v>
      </c>
    </row>
    <row r="754" spans="1:10">
      <c r="A754" s="65"/>
      <c r="B754" s="15"/>
      <c r="C754" s="15"/>
      <c r="D754" s="65"/>
      <c r="E754" s="65" t="s">
        <v>378</v>
      </c>
      <c r="F754" s="66">
        <v>0</v>
      </c>
      <c r="G754" s="65" t="s">
        <v>379</v>
      </c>
      <c r="H754" s="66">
        <v>0</v>
      </c>
      <c r="I754" s="65" t="s">
        <v>380</v>
      </c>
      <c r="J754" s="66">
        <v>0</v>
      </c>
    </row>
    <row r="755" spans="1:10" ht="16.5" thickBot="1">
      <c r="A755" s="65"/>
      <c r="B755" s="15"/>
      <c r="C755" s="15"/>
      <c r="D755" s="65"/>
      <c r="E755" s="65" t="s">
        <v>381</v>
      </c>
      <c r="F755" s="66">
        <v>0.15</v>
      </c>
      <c r="G755" s="65"/>
      <c r="H755" s="196" t="s">
        <v>382</v>
      </c>
      <c r="I755" s="196"/>
      <c r="J755" s="66">
        <v>0.74</v>
      </c>
    </row>
    <row r="756" spans="1:10" ht="16.5" thickTop="1">
      <c r="A756" s="68"/>
      <c r="B756" s="77"/>
      <c r="C756" s="77"/>
      <c r="D756" s="68"/>
      <c r="E756" s="68"/>
      <c r="F756" s="68"/>
      <c r="G756" s="68"/>
      <c r="H756" s="68"/>
      <c r="I756" s="68"/>
      <c r="J756" s="68"/>
    </row>
    <row r="757" spans="1:10">
      <c r="A757" s="3"/>
      <c r="B757" s="5" t="s">
        <v>358</v>
      </c>
      <c r="C757" s="5" t="s">
        <v>359</v>
      </c>
      <c r="D757" s="3" t="s">
        <v>360</v>
      </c>
      <c r="E757" s="199" t="s">
        <v>361</v>
      </c>
      <c r="F757" s="199"/>
      <c r="G757" s="5" t="s">
        <v>362</v>
      </c>
      <c r="H757" s="4" t="s">
        <v>363</v>
      </c>
      <c r="I757" s="4" t="s">
        <v>364</v>
      </c>
      <c r="J757" s="4" t="s">
        <v>365</v>
      </c>
    </row>
    <row r="758" spans="1:10" ht="47.25">
      <c r="A758" s="9" t="s">
        <v>366</v>
      </c>
      <c r="B758" s="10" t="s">
        <v>370</v>
      </c>
      <c r="C758" s="10" t="s">
        <v>21</v>
      </c>
      <c r="D758" s="9" t="s">
        <v>371</v>
      </c>
      <c r="E758" s="200">
        <v>301</v>
      </c>
      <c r="F758" s="200"/>
      <c r="G758" s="10" t="s">
        <v>372</v>
      </c>
      <c r="H758" s="60">
        <v>1</v>
      </c>
      <c r="I758" s="11">
        <v>0.72</v>
      </c>
      <c r="J758" s="11">
        <v>0.72</v>
      </c>
    </row>
    <row r="759" spans="1:10" ht="47.25">
      <c r="A759" s="61" t="s">
        <v>369</v>
      </c>
      <c r="B759" s="62" t="s">
        <v>798</v>
      </c>
      <c r="C759" s="62" t="s">
        <v>54</v>
      </c>
      <c r="D759" s="61" t="s">
        <v>799</v>
      </c>
      <c r="E759" s="198" t="s">
        <v>800</v>
      </c>
      <c r="F759" s="198"/>
      <c r="G759" s="62" t="s">
        <v>801</v>
      </c>
      <c r="H759" s="63">
        <v>1</v>
      </c>
      <c r="I759" s="64">
        <v>0.72</v>
      </c>
      <c r="J759" s="64">
        <v>0.72</v>
      </c>
    </row>
    <row r="760" spans="1:10">
      <c r="A760" s="65"/>
      <c r="B760" s="15"/>
      <c r="C760" s="15"/>
      <c r="D760" s="65"/>
      <c r="E760" s="65" t="s">
        <v>378</v>
      </c>
      <c r="F760" s="66">
        <v>0.13</v>
      </c>
      <c r="G760" s="65" t="s">
        <v>379</v>
      </c>
      <c r="H760" s="66">
        <v>0</v>
      </c>
      <c r="I760" s="65" t="s">
        <v>380</v>
      </c>
      <c r="J760" s="66">
        <v>0.13</v>
      </c>
    </row>
    <row r="761" spans="1:10" ht="16.5" thickBot="1">
      <c r="A761" s="65"/>
      <c r="B761" s="15"/>
      <c r="C761" s="15"/>
      <c r="D761" s="65"/>
      <c r="E761" s="65" t="s">
        <v>381</v>
      </c>
      <c r="F761" s="66">
        <v>0.18</v>
      </c>
      <c r="G761" s="65"/>
      <c r="H761" s="196" t="s">
        <v>382</v>
      </c>
      <c r="I761" s="196"/>
      <c r="J761" s="66">
        <v>0.9</v>
      </c>
    </row>
    <row r="762" spans="1:10" ht="16.5" thickTop="1">
      <c r="A762" s="68"/>
      <c r="B762" s="77"/>
      <c r="C762" s="77"/>
      <c r="D762" s="68"/>
      <c r="E762" s="68"/>
      <c r="F762" s="68"/>
      <c r="G762" s="68"/>
      <c r="H762" s="68"/>
      <c r="I762" s="68"/>
      <c r="J762" s="68"/>
    </row>
    <row r="763" spans="1:10">
      <c r="A763" s="3"/>
      <c r="B763" s="5" t="s">
        <v>358</v>
      </c>
      <c r="C763" s="5" t="s">
        <v>359</v>
      </c>
      <c r="D763" s="3" t="s">
        <v>360</v>
      </c>
      <c r="E763" s="199" t="s">
        <v>361</v>
      </c>
      <c r="F763" s="199"/>
      <c r="G763" s="5" t="s">
        <v>362</v>
      </c>
      <c r="H763" s="4" t="s">
        <v>363</v>
      </c>
      <c r="I763" s="4" t="s">
        <v>364</v>
      </c>
      <c r="J763" s="4" t="s">
        <v>365</v>
      </c>
    </row>
    <row r="764" spans="1:10">
      <c r="A764" s="9" t="s">
        <v>366</v>
      </c>
      <c r="B764" s="10" t="s">
        <v>446</v>
      </c>
      <c r="C764" s="10" t="s">
        <v>54</v>
      </c>
      <c r="D764" s="9" t="s">
        <v>447</v>
      </c>
      <c r="E764" s="200" t="s">
        <v>400</v>
      </c>
      <c r="F764" s="200"/>
      <c r="G764" s="10" t="s">
        <v>56</v>
      </c>
      <c r="H764" s="60">
        <v>1</v>
      </c>
      <c r="I764" s="11">
        <v>29.2</v>
      </c>
      <c r="J764" s="11">
        <v>29.2</v>
      </c>
    </row>
    <row r="765" spans="1:10" ht="31.5">
      <c r="A765" s="61" t="s">
        <v>369</v>
      </c>
      <c r="B765" s="62" t="s">
        <v>802</v>
      </c>
      <c r="C765" s="62" t="s">
        <v>54</v>
      </c>
      <c r="D765" s="61" t="s">
        <v>803</v>
      </c>
      <c r="E765" s="198" t="s">
        <v>400</v>
      </c>
      <c r="F765" s="198"/>
      <c r="G765" s="62" t="s">
        <v>56</v>
      </c>
      <c r="H765" s="63">
        <v>1</v>
      </c>
      <c r="I765" s="64">
        <v>0.34</v>
      </c>
      <c r="J765" s="64">
        <v>0.34</v>
      </c>
    </row>
    <row r="766" spans="1:10" ht="31.5">
      <c r="A766" s="69" t="s">
        <v>387</v>
      </c>
      <c r="B766" s="70" t="s">
        <v>804</v>
      </c>
      <c r="C766" s="70" t="s">
        <v>54</v>
      </c>
      <c r="D766" s="69" t="s">
        <v>805</v>
      </c>
      <c r="E766" s="197" t="s">
        <v>390</v>
      </c>
      <c r="F766" s="197"/>
      <c r="G766" s="70" t="s">
        <v>56</v>
      </c>
      <c r="H766" s="71">
        <v>1</v>
      </c>
      <c r="I766" s="72">
        <v>1.54</v>
      </c>
      <c r="J766" s="72">
        <v>1.54</v>
      </c>
    </row>
    <row r="767" spans="1:10">
      <c r="A767" s="69" t="s">
        <v>387</v>
      </c>
      <c r="B767" s="70" t="s">
        <v>806</v>
      </c>
      <c r="C767" s="70" t="s">
        <v>54</v>
      </c>
      <c r="D767" s="69" t="s">
        <v>807</v>
      </c>
      <c r="E767" s="197" t="s">
        <v>436</v>
      </c>
      <c r="F767" s="197"/>
      <c r="G767" s="70" t="s">
        <v>56</v>
      </c>
      <c r="H767" s="71">
        <v>1</v>
      </c>
      <c r="I767" s="72">
        <v>20.100000000000001</v>
      </c>
      <c r="J767" s="72">
        <v>20.100000000000001</v>
      </c>
    </row>
    <row r="768" spans="1:10" ht="31.5">
      <c r="A768" s="69" t="s">
        <v>387</v>
      </c>
      <c r="B768" s="70" t="s">
        <v>808</v>
      </c>
      <c r="C768" s="70" t="s">
        <v>54</v>
      </c>
      <c r="D768" s="69" t="s">
        <v>809</v>
      </c>
      <c r="E768" s="197" t="s">
        <v>390</v>
      </c>
      <c r="F768" s="197"/>
      <c r="G768" s="70" t="s">
        <v>56</v>
      </c>
      <c r="H768" s="71">
        <v>1</v>
      </c>
      <c r="I768" s="72">
        <v>1.43</v>
      </c>
      <c r="J768" s="72">
        <v>1.43</v>
      </c>
    </row>
    <row r="769" spans="1:10" ht="31.5">
      <c r="A769" s="69" t="s">
        <v>387</v>
      </c>
      <c r="B769" s="70" t="s">
        <v>432</v>
      </c>
      <c r="C769" s="70" t="s">
        <v>54</v>
      </c>
      <c r="D769" s="69" t="s">
        <v>433</v>
      </c>
      <c r="E769" s="197" t="s">
        <v>390</v>
      </c>
      <c r="F769" s="197"/>
      <c r="G769" s="70" t="s">
        <v>56</v>
      </c>
      <c r="H769" s="71">
        <v>1</v>
      </c>
      <c r="I769" s="72">
        <v>1.34</v>
      </c>
      <c r="J769" s="72">
        <v>1.34</v>
      </c>
    </row>
    <row r="770" spans="1:10" ht="31.5">
      <c r="A770" s="69" t="s">
        <v>387</v>
      </c>
      <c r="B770" s="70" t="s">
        <v>810</v>
      </c>
      <c r="C770" s="70" t="s">
        <v>54</v>
      </c>
      <c r="D770" s="69" t="s">
        <v>811</v>
      </c>
      <c r="E770" s="197" t="s">
        <v>390</v>
      </c>
      <c r="F770" s="197"/>
      <c r="G770" s="70" t="s">
        <v>56</v>
      </c>
      <c r="H770" s="71">
        <v>1</v>
      </c>
      <c r="I770" s="72">
        <v>3.92</v>
      </c>
      <c r="J770" s="72">
        <v>3.92</v>
      </c>
    </row>
    <row r="771" spans="1:10" ht="31.5">
      <c r="A771" s="69" t="s">
        <v>387</v>
      </c>
      <c r="B771" s="70" t="s">
        <v>437</v>
      </c>
      <c r="C771" s="70" t="s">
        <v>54</v>
      </c>
      <c r="D771" s="69" t="s">
        <v>438</v>
      </c>
      <c r="E771" s="197" t="s">
        <v>390</v>
      </c>
      <c r="F771" s="197"/>
      <c r="G771" s="70" t="s">
        <v>56</v>
      </c>
      <c r="H771" s="71">
        <v>1</v>
      </c>
      <c r="I771" s="72">
        <v>0.04</v>
      </c>
      <c r="J771" s="72">
        <v>0.04</v>
      </c>
    </row>
    <row r="772" spans="1:10" ht="31.5">
      <c r="A772" s="69" t="s">
        <v>387</v>
      </c>
      <c r="B772" s="70" t="s">
        <v>812</v>
      </c>
      <c r="C772" s="70" t="s">
        <v>54</v>
      </c>
      <c r="D772" s="69" t="s">
        <v>813</v>
      </c>
      <c r="E772" s="197" t="s">
        <v>390</v>
      </c>
      <c r="F772" s="197"/>
      <c r="G772" s="70" t="s">
        <v>56</v>
      </c>
      <c r="H772" s="71">
        <v>1</v>
      </c>
      <c r="I772" s="72">
        <v>0.49</v>
      </c>
      <c r="J772" s="72">
        <v>0.49</v>
      </c>
    </row>
    <row r="773" spans="1:10">
      <c r="A773" s="65"/>
      <c r="B773" s="15"/>
      <c r="C773" s="15"/>
      <c r="D773" s="65"/>
      <c r="E773" s="65" t="s">
        <v>378</v>
      </c>
      <c r="F773" s="66">
        <v>20.440000000000001</v>
      </c>
      <c r="G773" s="65" t="s">
        <v>379</v>
      </c>
      <c r="H773" s="66">
        <v>0</v>
      </c>
      <c r="I773" s="65" t="s">
        <v>380</v>
      </c>
      <c r="J773" s="66">
        <v>20.440000000000001</v>
      </c>
    </row>
    <row r="774" spans="1:10" ht="16.5" thickBot="1">
      <c r="A774" s="65"/>
      <c r="B774" s="15"/>
      <c r="C774" s="15"/>
      <c r="D774" s="65"/>
      <c r="E774" s="65" t="s">
        <v>381</v>
      </c>
      <c r="F774" s="66">
        <v>7.69</v>
      </c>
      <c r="G774" s="65"/>
      <c r="H774" s="196" t="s">
        <v>382</v>
      </c>
      <c r="I774" s="196"/>
      <c r="J774" s="66">
        <v>36.89</v>
      </c>
    </row>
    <row r="775" spans="1:10" ht="16.5" thickTop="1">
      <c r="A775" s="68"/>
      <c r="B775" s="77"/>
      <c r="C775" s="77"/>
      <c r="D775" s="68"/>
      <c r="E775" s="68"/>
      <c r="F775" s="68"/>
      <c r="G775" s="68"/>
      <c r="H775" s="68"/>
      <c r="I775" s="68"/>
      <c r="J775" s="68"/>
    </row>
    <row r="776" spans="1:10">
      <c r="A776" s="3"/>
      <c r="B776" s="5" t="s">
        <v>358</v>
      </c>
      <c r="C776" s="5" t="s">
        <v>359</v>
      </c>
      <c r="D776" s="3" t="s">
        <v>360</v>
      </c>
      <c r="E776" s="199" t="s">
        <v>361</v>
      </c>
      <c r="F776" s="199"/>
      <c r="G776" s="5" t="s">
        <v>362</v>
      </c>
      <c r="H776" s="4" t="s">
        <v>363</v>
      </c>
      <c r="I776" s="4" t="s">
        <v>364</v>
      </c>
      <c r="J776" s="4" t="s">
        <v>365</v>
      </c>
    </row>
    <row r="777" spans="1:10">
      <c r="A777" s="9" t="s">
        <v>366</v>
      </c>
      <c r="B777" s="10" t="s">
        <v>814</v>
      </c>
      <c r="C777" s="10" t="s">
        <v>54</v>
      </c>
      <c r="D777" s="9" t="s">
        <v>617</v>
      </c>
      <c r="E777" s="200" t="s">
        <v>400</v>
      </c>
      <c r="F777" s="200"/>
      <c r="G777" s="10" t="s">
        <v>56</v>
      </c>
      <c r="H777" s="60">
        <v>1</v>
      </c>
      <c r="I777" s="11">
        <v>30.98</v>
      </c>
      <c r="J777" s="11">
        <v>30.98</v>
      </c>
    </row>
    <row r="778" spans="1:10" ht="31.5">
      <c r="A778" s="61" t="s">
        <v>369</v>
      </c>
      <c r="B778" s="62" t="s">
        <v>815</v>
      </c>
      <c r="C778" s="62" t="s">
        <v>54</v>
      </c>
      <c r="D778" s="61" t="s">
        <v>816</v>
      </c>
      <c r="E778" s="198" t="s">
        <v>400</v>
      </c>
      <c r="F778" s="198"/>
      <c r="G778" s="62" t="s">
        <v>56</v>
      </c>
      <c r="H778" s="63">
        <v>1</v>
      </c>
      <c r="I778" s="64">
        <v>0.34</v>
      </c>
      <c r="J778" s="64">
        <v>0.34</v>
      </c>
    </row>
    <row r="779" spans="1:10" ht="31.5">
      <c r="A779" s="69" t="s">
        <v>387</v>
      </c>
      <c r="B779" s="70" t="s">
        <v>810</v>
      </c>
      <c r="C779" s="70" t="s">
        <v>54</v>
      </c>
      <c r="D779" s="69" t="s">
        <v>811</v>
      </c>
      <c r="E779" s="197" t="s">
        <v>390</v>
      </c>
      <c r="F779" s="197"/>
      <c r="G779" s="70" t="s">
        <v>56</v>
      </c>
      <c r="H779" s="71">
        <v>1</v>
      </c>
      <c r="I779" s="72">
        <v>3.92</v>
      </c>
      <c r="J779" s="72">
        <v>3.92</v>
      </c>
    </row>
    <row r="780" spans="1:10" ht="31.5">
      <c r="A780" s="69" t="s">
        <v>387</v>
      </c>
      <c r="B780" s="70" t="s">
        <v>432</v>
      </c>
      <c r="C780" s="70" t="s">
        <v>54</v>
      </c>
      <c r="D780" s="69" t="s">
        <v>433</v>
      </c>
      <c r="E780" s="197" t="s">
        <v>390</v>
      </c>
      <c r="F780" s="197"/>
      <c r="G780" s="70" t="s">
        <v>56</v>
      </c>
      <c r="H780" s="71">
        <v>1</v>
      </c>
      <c r="I780" s="72">
        <v>1.34</v>
      </c>
      <c r="J780" s="72">
        <v>1.34</v>
      </c>
    </row>
    <row r="781" spans="1:10" ht="31.5">
      <c r="A781" s="69" t="s">
        <v>387</v>
      </c>
      <c r="B781" s="70" t="s">
        <v>817</v>
      </c>
      <c r="C781" s="70" t="s">
        <v>54</v>
      </c>
      <c r="D781" s="69" t="s">
        <v>818</v>
      </c>
      <c r="E781" s="197" t="s">
        <v>390</v>
      </c>
      <c r="F781" s="197"/>
      <c r="G781" s="70" t="s">
        <v>56</v>
      </c>
      <c r="H781" s="71">
        <v>1</v>
      </c>
      <c r="I781" s="72">
        <v>1.97</v>
      </c>
      <c r="J781" s="72">
        <v>1.97</v>
      </c>
    </row>
    <row r="782" spans="1:10" ht="31.5">
      <c r="A782" s="69" t="s">
        <v>387</v>
      </c>
      <c r="B782" s="70" t="s">
        <v>437</v>
      </c>
      <c r="C782" s="70" t="s">
        <v>54</v>
      </c>
      <c r="D782" s="69" t="s">
        <v>438</v>
      </c>
      <c r="E782" s="197" t="s">
        <v>390</v>
      </c>
      <c r="F782" s="197"/>
      <c r="G782" s="70" t="s">
        <v>56</v>
      </c>
      <c r="H782" s="71">
        <v>1</v>
      </c>
      <c r="I782" s="72">
        <v>0.04</v>
      </c>
      <c r="J782" s="72">
        <v>0.04</v>
      </c>
    </row>
    <row r="783" spans="1:10" ht="31.5">
      <c r="A783" s="69" t="s">
        <v>387</v>
      </c>
      <c r="B783" s="70" t="s">
        <v>804</v>
      </c>
      <c r="C783" s="70" t="s">
        <v>54</v>
      </c>
      <c r="D783" s="69" t="s">
        <v>805</v>
      </c>
      <c r="E783" s="197" t="s">
        <v>390</v>
      </c>
      <c r="F783" s="197"/>
      <c r="G783" s="70" t="s">
        <v>56</v>
      </c>
      <c r="H783" s="71">
        <v>1</v>
      </c>
      <c r="I783" s="72">
        <v>1.54</v>
      </c>
      <c r="J783" s="72">
        <v>1.54</v>
      </c>
    </row>
    <row r="784" spans="1:10">
      <c r="A784" s="69" t="s">
        <v>387</v>
      </c>
      <c r="B784" s="70" t="s">
        <v>819</v>
      </c>
      <c r="C784" s="70" t="s">
        <v>54</v>
      </c>
      <c r="D784" s="69" t="s">
        <v>820</v>
      </c>
      <c r="E784" s="197" t="s">
        <v>436</v>
      </c>
      <c r="F784" s="197"/>
      <c r="G784" s="70" t="s">
        <v>56</v>
      </c>
      <c r="H784" s="71">
        <v>1</v>
      </c>
      <c r="I784" s="72">
        <v>20.100000000000001</v>
      </c>
      <c r="J784" s="72">
        <v>20.100000000000001</v>
      </c>
    </row>
    <row r="785" spans="1:10" ht="31.5">
      <c r="A785" s="69" t="s">
        <v>387</v>
      </c>
      <c r="B785" s="70" t="s">
        <v>821</v>
      </c>
      <c r="C785" s="70" t="s">
        <v>54</v>
      </c>
      <c r="D785" s="69" t="s">
        <v>822</v>
      </c>
      <c r="E785" s="197" t="s">
        <v>390</v>
      </c>
      <c r="F785" s="197"/>
      <c r="G785" s="70" t="s">
        <v>56</v>
      </c>
      <c r="H785" s="71">
        <v>1</v>
      </c>
      <c r="I785" s="72">
        <v>1.73</v>
      </c>
      <c r="J785" s="72">
        <v>1.73</v>
      </c>
    </row>
    <row r="786" spans="1:10">
      <c r="A786" s="65"/>
      <c r="B786" s="15"/>
      <c r="C786" s="15"/>
      <c r="D786" s="65"/>
      <c r="E786" s="65" t="s">
        <v>378</v>
      </c>
      <c r="F786" s="66">
        <v>20.440000000000001</v>
      </c>
      <c r="G786" s="65" t="s">
        <v>379</v>
      </c>
      <c r="H786" s="66">
        <v>0</v>
      </c>
      <c r="I786" s="65" t="s">
        <v>380</v>
      </c>
      <c r="J786" s="66">
        <v>20.440000000000001</v>
      </c>
    </row>
    <row r="787" spans="1:10" ht="16.5" thickBot="1">
      <c r="A787" s="65"/>
      <c r="B787" s="15"/>
      <c r="C787" s="15"/>
      <c r="D787" s="65"/>
      <c r="E787" s="65" t="s">
        <v>381</v>
      </c>
      <c r="F787" s="66">
        <v>8.16</v>
      </c>
      <c r="G787" s="65"/>
      <c r="H787" s="196" t="s">
        <v>382</v>
      </c>
      <c r="I787" s="196"/>
      <c r="J787" s="66">
        <v>39.14</v>
      </c>
    </row>
    <row r="788" spans="1:10" ht="16.5" thickTop="1">
      <c r="A788" s="68"/>
      <c r="B788" s="77"/>
      <c r="C788" s="77"/>
      <c r="D788" s="68"/>
      <c r="E788" s="68"/>
      <c r="F788" s="68"/>
      <c r="G788" s="68"/>
      <c r="H788" s="68"/>
      <c r="I788" s="68"/>
      <c r="J788" s="68"/>
    </row>
    <row r="789" spans="1:10">
      <c r="A789" s="3"/>
      <c r="B789" s="5" t="s">
        <v>358</v>
      </c>
      <c r="C789" s="5" t="s">
        <v>359</v>
      </c>
      <c r="D789" s="3" t="s">
        <v>360</v>
      </c>
      <c r="E789" s="199" t="s">
        <v>361</v>
      </c>
      <c r="F789" s="199"/>
      <c r="G789" s="5" t="s">
        <v>362</v>
      </c>
      <c r="H789" s="4" t="s">
        <v>363</v>
      </c>
      <c r="I789" s="4" t="s">
        <v>364</v>
      </c>
      <c r="J789" s="4" t="s">
        <v>365</v>
      </c>
    </row>
    <row r="790" spans="1:10">
      <c r="A790" s="9" t="s">
        <v>366</v>
      </c>
      <c r="B790" s="10" t="s">
        <v>692</v>
      </c>
      <c r="C790" s="10" t="s">
        <v>54</v>
      </c>
      <c r="D790" s="9" t="s">
        <v>693</v>
      </c>
      <c r="E790" s="200" t="s">
        <v>400</v>
      </c>
      <c r="F790" s="200"/>
      <c r="G790" s="10" t="s">
        <v>56</v>
      </c>
      <c r="H790" s="60">
        <v>1</v>
      </c>
      <c r="I790" s="11">
        <v>29.47</v>
      </c>
      <c r="J790" s="11">
        <v>29.47</v>
      </c>
    </row>
    <row r="791" spans="1:10" ht="31.5">
      <c r="A791" s="61" t="s">
        <v>369</v>
      </c>
      <c r="B791" s="62" t="s">
        <v>823</v>
      </c>
      <c r="C791" s="62" t="s">
        <v>54</v>
      </c>
      <c r="D791" s="61" t="s">
        <v>824</v>
      </c>
      <c r="E791" s="198" t="s">
        <v>400</v>
      </c>
      <c r="F791" s="198"/>
      <c r="G791" s="62" t="s">
        <v>56</v>
      </c>
      <c r="H791" s="63">
        <v>1</v>
      </c>
      <c r="I791" s="64">
        <v>0.27</v>
      </c>
      <c r="J791" s="64">
        <v>0.27</v>
      </c>
    </row>
    <row r="792" spans="1:10" ht="31.5">
      <c r="A792" s="69" t="s">
        <v>387</v>
      </c>
      <c r="B792" s="70" t="s">
        <v>810</v>
      </c>
      <c r="C792" s="70" t="s">
        <v>54</v>
      </c>
      <c r="D792" s="69" t="s">
        <v>811</v>
      </c>
      <c r="E792" s="197" t="s">
        <v>390</v>
      </c>
      <c r="F792" s="197"/>
      <c r="G792" s="70" t="s">
        <v>56</v>
      </c>
      <c r="H792" s="71">
        <v>1</v>
      </c>
      <c r="I792" s="72">
        <v>3.92</v>
      </c>
      <c r="J792" s="72">
        <v>3.92</v>
      </c>
    </row>
    <row r="793" spans="1:10" ht="31.5">
      <c r="A793" s="69" t="s">
        <v>387</v>
      </c>
      <c r="B793" s="70" t="s">
        <v>825</v>
      </c>
      <c r="C793" s="70" t="s">
        <v>54</v>
      </c>
      <c r="D793" s="69" t="s">
        <v>826</v>
      </c>
      <c r="E793" s="197" t="s">
        <v>390</v>
      </c>
      <c r="F793" s="197"/>
      <c r="G793" s="70" t="s">
        <v>56</v>
      </c>
      <c r="H793" s="71">
        <v>1</v>
      </c>
      <c r="I793" s="72">
        <v>1.33</v>
      </c>
      <c r="J793" s="72">
        <v>1.33</v>
      </c>
    </row>
    <row r="794" spans="1:10" ht="31.5">
      <c r="A794" s="69" t="s">
        <v>387</v>
      </c>
      <c r="B794" s="70" t="s">
        <v>804</v>
      </c>
      <c r="C794" s="70" t="s">
        <v>54</v>
      </c>
      <c r="D794" s="69" t="s">
        <v>805</v>
      </c>
      <c r="E794" s="197" t="s">
        <v>390</v>
      </c>
      <c r="F794" s="197"/>
      <c r="G794" s="70" t="s">
        <v>56</v>
      </c>
      <c r="H794" s="71">
        <v>1</v>
      </c>
      <c r="I794" s="72">
        <v>1.54</v>
      </c>
      <c r="J794" s="72">
        <v>1.54</v>
      </c>
    </row>
    <row r="795" spans="1:10" ht="31.5">
      <c r="A795" s="69" t="s">
        <v>387</v>
      </c>
      <c r="B795" s="70" t="s">
        <v>827</v>
      </c>
      <c r="C795" s="70" t="s">
        <v>54</v>
      </c>
      <c r="D795" s="69" t="s">
        <v>828</v>
      </c>
      <c r="E795" s="197" t="s">
        <v>390</v>
      </c>
      <c r="F795" s="197"/>
      <c r="G795" s="70" t="s">
        <v>56</v>
      </c>
      <c r="H795" s="71">
        <v>1</v>
      </c>
      <c r="I795" s="72">
        <v>0.61</v>
      </c>
      <c r="J795" s="72">
        <v>0.61</v>
      </c>
    </row>
    <row r="796" spans="1:10" ht="31.5">
      <c r="A796" s="69" t="s">
        <v>387</v>
      </c>
      <c r="B796" s="70" t="s">
        <v>437</v>
      </c>
      <c r="C796" s="70" t="s">
        <v>54</v>
      </c>
      <c r="D796" s="69" t="s">
        <v>438</v>
      </c>
      <c r="E796" s="197" t="s">
        <v>390</v>
      </c>
      <c r="F796" s="197"/>
      <c r="G796" s="70" t="s">
        <v>56</v>
      </c>
      <c r="H796" s="71">
        <v>1</v>
      </c>
      <c r="I796" s="72">
        <v>0.04</v>
      </c>
      <c r="J796" s="72">
        <v>0.04</v>
      </c>
    </row>
    <row r="797" spans="1:10">
      <c r="A797" s="69" t="s">
        <v>387</v>
      </c>
      <c r="B797" s="70" t="s">
        <v>829</v>
      </c>
      <c r="C797" s="70" t="s">
        <v>54</v>
      </c>
      <c r="D797" s="69" t="s">
        <v>830</v>
      </c>
      <c r="E797" s="197" t="s">
        <v>436</v>
      </c>
      <c r="F797" s="197"/>
      <c r="G797" s="70" t="s">
        <v>56</v>
      </c>
      <c r="H797" s="71">
        <v>1</v>
      </c>
      <c r="I797" s="72">
        <v>20.420000000000002</v>
      </c>
      <c r="J797" s="72">
        <v>20.420000000000002</v>
      </c>
    </row>
    <row r="798" spans="1:10" ht="31.5">
      <c r="A798" s="69" t="s">
        <v>387</v>
      </c>
      <c r="B798" s="70" t="s">
        <v>432</v>
      </c>
      <c r="C798" s="70" t="s">
        <v>54</v>
      </c>
      <c r="D798" s="69" t="s">
        <v>433</v>
      </c>
      <c r="E798" s="197" t="s">
        <v>390</v>
      </c>
      <c r="F798" s="197"/>
      <c r="G798" s="70" t="s">
        <v>56</v>
      </c>
      <c r="H798" s="71">
        <v>1</v>
      </c>
      <c r="I798" s="72">
        <v>1.34</v>
      </c>
      <c r="J798" s="72">
        <v>1.34</v>
      </c>
    </row>
    <row r="799" spans="1:10">
      <c r="A799" s="65"/>
      <c r="B799" s="15"/>
      <c r="C799" s="15"/>
      <c r="D799" s="65"/>
      <c r="E799" s="65" t="s">
        <v>378</v>
      </c>
      <c r="F799" s="66">
        <v>20.69</v>
      </c>
      <c r="G799" s="65" t="s">
        <v>379</v>
      </c>
      <c r="H799" s="66">
        <v>0</v>
      </c>
      <c r="I799" s="65" t="s">
        <v>380</v>
      </c>
      <c r="J799" s="66">
        <v>20.69</v>
      </c>
    </row>
    <row r="800" spans="1:10" ht="16.5" thickBot="1">
      <c r="A800" s="65"/>
      <c r="B800" s="15"/>
      <c r="C800" s="15"/>
      <c r="D800" s="65"/>
      <c r="E800" s="65" t="s">
        <v>381</v>
      </c>
      <c r="F800" s="66">
        <v>7.76</v>
      </c>
      <c r="G800" s="65"/>
      <c r="H800" s="196" t="s">
        <v>382</v>
      </c>
      <c r="I800" s="196"/>
      <c r="J800" s="66">
        <v>37.229999999999997</v>
      </c>
    </row>
    <row r="801" spans="1:10" ht="16.5" thickTop="1">
      <c r="A801" s="68"/>
      <c r="B801" s="77"/>
      <c r="C801" s="77"/>
      <c r="D801" s="68"/>
      <c r="E801" s="68"/>
      <c r="F801" s="68"/>
      <c r="G801" s="68"/>
      <c r="H801" s="68"/>
      <c r="I801" s="68"/>
      <c r="J801" s="68"/>
    </row>
    <row r="802" spans="1:10">
      <c r="A802" s="3"/>
      <c r="B802" s="5" t="s">
        <v>358</v>
      </c>
      <c r="C802" s="5" t="s">
        <v>359</v>
      </c>
      <c r="D802" s="3" t="s">
        <v>360</v>
      </c>
      <c r="E802" s="199" t="s">
        <v>361</v>
      </c>
      <c r="F802" s="199"/>
      <c r="G802" s="5" t="s">
        <v>362</v>
      </c>
      <c r="H802" s="4" t="s">
        <v>363</v>
      </c>
      <c r="I802" s="4" t="s">
        <v>364</v>
      </c>
      <c r="J802" s="4" t="s">
        <v>365</v>
      </c>
    </row>
    <row r="803" spans="1:10" ht="47.25">
      <c r="A803" s="9" t="s">
        <v>366</v>
      </c>
      <c r="B803" s="10" t="s">
        <v>586</v>
      </c>
      <c r="C803" s="10" t="s">
        <v>54</v>
      </c>
      <c r="D803" s="9" t="s">
        <v>587</v>
      </c>
      <c r="E803" s="200" t="s">
        <v>400</v>
      </c>
      <c r="F803" s="200"/>
      <c r="G803" s="10" t="s">
        <v>482</v>
      </c>
      <c r="H803" s="60">
        <v>1</v>
      </c>
      <c r="I803" s="11">
        <v>667.7</v>
      </c>
      <c r="J803" s="11">
        <v>667.7</v>
      </c>
    </row>
    <row r="804" spans="1:10" ht="31.5">
      <c r="A804" s="61" t="s">
        <v>369</v>
      </c>
      <c r="B804" s="62" t="s">
        <v>398</v>
      </c>
      <c r="C804" s="62" t="s">
        <v>54</v>
      </c>
      <c r="D804" s="61" t="s">
        <v>399</v>
      </c>
      <c r="E804" s="198" t="s">
        <v>400</v>
      </c>
      <c r="F804" s="198"/>
      <c r="G804" s="62" t="s">
        <v>56</v>
      </c>
      <c r="H804" s="63">
        <v>8.7799999999999994</v>
      </c>
      <c r="I804" s="64">
        <v>28.33</v>
      </c>
      <c r="J804" s="64">
        <v>248.73</v>
      </c>
    </row>
    <row r="805" spans="1:10">
      <c r="A805" s="69" t="s">
        <v>387</v>
      </c>
      <c r="B805" s="70" t="s">
        <v>483</v>
      </c>
      <c r="C805" s="70" t="s">
        <v>54</v>
      </c>
      <c r="D805" s="69" t="s">
        <v>484</v>
      </c>
      <c r="E805" s="197" t="s">
        <v>390</v>
      </c>
      <c r="F805" s="197"/>
      <c r="G805" s="70" t="s">
        <v>485</v>
      </c>
      <c r="H805" s="71">
        <v>339.62</v>
      </c>
      <c r="I805" s="72">
        <v>0.66</v>
      </c>
      <c r="J805" s="72">
        <v>224.14</v>
      </c>
    </row>
    <row r="806" spans="1:10" ht="31.5">
      <c r="A806" s="69" t="s">
        <v>387</v>
      </c>
      <c r="B806" s="70" t="s">
        <v>648</v>
      </c>
      <c r="C806" s="70" t="s">
        <v>54</v>
      </c>
      <c r="D806" s="69" t="s">
        <v>649</v>
      </c>
      <c r="E806" s="197" t="s">
        <v>390</v>
      </c>
      <c r="F806" s="197"/>
      <c r="G806" s="70" t="s">
        <v>482</v>
      </c>
      <c r="H806" s="71">
        <v>1.1299999999999999</v>
      </c>
      <c r="I806" s="72">
        <v>94.29</v>
      </c>
      <c r="J806" s="72">
        <v>106.54</v>
      </c>
    </row>
    <row r="807" spans="1:10">
      <c r="A807" s="69" t="s">
        <v>387</v>
      </c>
      <c r="B807" s="70" t="s">
        <v>831</v>
      </c>
      <c r="C807" s="70" t="s">
        <v>54</v>
      </c>
      <c r="D807" s="69" t="s">
        <v>832</v>
      </c>
      <c r="E807" s="197" t="s">
        <v>390</v>
      </c>
      <c r="F807" s="197"/>
      <c r="G807" s="70" t="s">
        <v>485</v>
      </c>
      <c r="H807" s="71">
        <v>75.47</v>
      </c>
      <c r="I807" s="72">
        <v>1.17</v>
      </c>
      <c r="J807" s="72">
        <v>88.29</v>
      </c>
    </row>
    <row r="808" spans="1:10">
      <c r="A808" s="65"/>
      <c r="B808" s="15"/>
      <c r="C808" s="15"/>
      <c r="D808" s="65"/>
      <c r="E808" s="65" t="s">
        <v>378</v>
      </c>
      <c r="F808" s="66">
        <v>171.64</v>
      </c>
      <c r="G808" s="65" t="s">
        <v>379</v>
      </c>
      <c r="H808" s="66">
        <v>0</v>
      </c>
      <c r="I808" s="65" t="s">
        <v>380</v>
      </c>
      <c r="J808" s="66">
        <v>171.64</v>
      </c>
    </row>
    <row r="809" spans="1:10" ht="16.5" thickBot="1">
      <c r="A809" s="65"/>
      <c r="B809" s="15"/>
      <c r="C809" s="15"/>
      <c r="D809" s="65"/>
      <c r="E809" s="65" t="s">
        <v>381</v>
      </c>
      <c r="F809" s="66">
        <v>175.87</v>
      </c>
      <c r="G809" s="65"/>
      <c r="H809" s="196" t="s">
        <v>382</v>
      </c>
      <c r="I809" s="196"/>
      <c r="J809" s="66">
        <v>843.57</v>
      </c>
    </row>
    <row r="810" spans="1:10" ht="16.5" thickTop="1">
      <c r="A810" s="68"/>
      <c r="B810" s="77"/>
      <c r="C810" s="77"/>
      <c r="D810" s="68"/>
      <c r="E810" s="68"/>
      <c r="F810" s="68"/>
      <c r="G810" s="68"/>
      <c r="H810" s="68"/>
      <c r="I810" s="68"/>
      <c r="J810" s="68"/>
    </row>
    <row r="811" spans="1:10">
      <c r="A811" s="3"/>
      <c r="B811" s="5" t="s">
        <v>358</v>
      </c>
      <c r="C811" s="5" t="s">
        <v>359</v>
      </c>
      <c r="D811" s="3" t="s">
        <v>360</v>
      </c>
      <c r="E811" s="199" t="s">
        <v>361</v>
      </c>
      <c r="F811" s="199"/>
      <c r="G811" s="5" t="s">
        <v>362</v>
      </c>
      <c r="H811" s="4" t="s">
        <v>363</v>
      </c>
      <c r="I811" s="4" t="s">
        <v>364</v>
      </c>
      <c r="J811" s="4" t="s">
        <v>365</v>
      </c>
    </row>
    <row r="812" spans="1:10" ht="47.25">
      <c r="A812" s="9" t="s">
        <v>366</v>
      </c>
      <c r="B812" s="10" t="s">
        <v>515</v>
      </c>
      <c r="C812" s="10" t="s">
        <v>54</v>
      </c>
      <c r="D812" s="9" t="s">
        <v>516</v>
      </c>
      <c r="E812" s="200" t="s">
        <v>400</v>
      </c>
      <c r="F812" s="200"/>
      <c r="G812" s="10" t="s">
        <v>482</v>
      </c>
      <c r="H812" s="60">
        <v>1</v>
      </c>
      <c r="I812" s="11">
        <v>749.23</v>
      </c>
      <c r="J812" s="11">
        <v>749.23</v>
      </c>
    </row>
    <row r="813" spans="1:10" ht="31.5">
      <c r="A813" s="61" t="s">
        <v>369</v>
      </c>
      <c r="B813" s="62" t="s">
        <v>398</v>
      </c>
      <c r="C813" s="62" t="s">
        <v>54</v>
      </c>
      <c r="D813" s="61" t="s">
        <v>399</v>
      </c>
      <c r="E813" s="198" t="s">
        <v>400</v>
      </c>
      <c r="F813" s="198"/>
      <c r="G813" s="62" t="s">
        <v>56</v>
      </c>
      <c r="H813" s="63">
        <v>11.1</v>
      </c>
      <c r="I813" s="64">
        <v>28.33</v>
      </c>
      <c r="J813" s="64">
        <v>314.45999999999998</v>
      </c>
    </row>
    <row r="814" spans="1:10" ht="31.5">
      <c r="A814" s="69" t="s">
        <v>387</v>
      </c>
      <c r="B814" s="70" t="s">
        <v>648</v>
      </c>
      <c r="C814" s="70" t="s">
        <v>54</v>
      </c>
      <c r="D814" s="69" t="s">
        <v>649</v>
      </c>
      <c r="E814" s="197" t="s">
        <v>390</v>
      </c>
      <c r="F814" s="197"/>
      <c r="G814" s="70" t="s">
        <v>482</v>
      </c>
      <c r="H814" s="71">
        <v>1.1399999999999999</v>
      </c>
      <c r="I814" s="72">
        <v>94.29</v>
      </c>
      <c r="J814" s="72">
        <v>107.49</v>
      </c>
    </row>
    <row r="815" spans="1:10">
      <c r="A815" s="69" t="s">
        <v>387</v>
      </c>
      <c r="B815" s="70" t="s">
        <v>483</v>
      </c>
      <c r="C815" s="70" t="s">
        <v>54</v>
      </c>
      <c r="D815" s="69" t="s">
        <v>484</v>
      </c>
      <c r="E815" s="197" t="s">
        <v>390</v>
      </c>
      <c r="F815" s="197"/>
      <c r="G815" s="70" t="s">
        <v>485</v>
      </c>
      <c r="H815" s="71">
        <v>192.52</v>
      </c>
      <c r="I815" s="72">
        <v>0.66</v>
      </c>
      <c r="J815" s="72">
        <v>127.06</v>
      </c>
    </row>
    <row r="816" spans="1:10">
      <c r="A816" s="69" t="s">
        <v>387</v>
      </c>
      <c r="B816" s="70" t="s">
        <v>831</v>
      </c>
      <c r="C816" s="70" t="s">
        <v>54</v>
      </c>
      <c r="D816" s="69" t="s">
        <v>832</v>
      </c>
      <c r="E816" s="197" t="s">
        <v>390</v>
      </c>
      <c r="F816" s="197"/>
      <c r="G816" s="70" t="s">
        <v>485</v>
      </c>
      <c r="H816" s="71">
        <v>171.13</v>
      </c>
      <c r="I816" s="72">
        <v>1.17</v>
      </c>
      <c r="J816" s="72">
        <v>200.22</v>
      </c>
    </row>
    <row r="817" spans="1:10">
      <c r="A817" s="65"/>
      <c r="B817" s="15"/>
      <c r="C817" s="15"/>
      <c r="D817" s="65"/>
      <c r="E817" s="65" t="s">
        <v>378</v>
      </c>
      <c r="F817" s="66">
        <v>217</v>
      </c>
      <c r="G817" s="65" t="s">
        <v>379</v>
      </c>
      <c r="H817" s="66">
        <v>0</v>
      </c>
      <c r="I817" s="65" t="s">
        <v>380</v>
      </c>
      <c r="J817" s="66">
        <v>217</v>
      </c>
    </row>
    <row r="818" spans="1:10" ht="16.5" thickBot="1">
      <c r="A818" s="65"/>
      <c r="B818" s="15"/>
      <c r="C818" s="15"/>
      <c r="D818" s="65"/>
      <c r="E818" s="65" t="s">
        <v>381</v>
      </c>
      <c r="F818" s="66">
        <v>197.34</v>
      </c>
      <c r="G818" s="65"/>
      <c r="H818" s="196" t="s">
        <v>382</v>
      </c>
      <c r="I818" s="196"/>
      <c r="J818" s="66">
        <v>946.57</v>
      </c>
    </row>
    <row r="819" spans="1:10" ht="16.5" thickTop="1">
      <c r="A819" s="68"/>
      <c r="B819" s="77"/>
      <c r="C819" s="77"/>
      <c r="D819" s="68"/>
      <c r="E819" s="68"/>
      <c r="F819" s="68"/>
      <c r="G819" s="68"/>
      <c r="H819" s="68"/>
      <c r="I819" s="68"/>
      <c r="J819" s="68"/>
    </row>
    <row r="820" spans="1:10">
      <c r="A820" s="3"/>
      <c r="B820" s="5" t="s">
        <v>358</v>
      </c>
      <c r="C820" s="5" t="s">
        <v>359</v>
      </c>
      <c r="D820" s="3" t="s">
        <v>360</v>
      </c>
      <c r="E820" s="199" t="s">
        <v>361</v>
      </c>
      <c r="F820" s="199"/>
      <c r="G820" s="5" t="s">
        <v>362</v>
      </c>
      <c r="H820" s="4" t="s">
        <v>363</v>
      </c>
      <c r="I820" s="4" t="s">
        <v>364</v>
      </c>
      <c r="J820" s="4" t="s">
        <v>365</v>
      </c>
    </row>
    <row r="821" spans="1:10" ht="47.25">
      <c r="A821" s="9" t="s">
        <v>366</v>
      </c>
      <c r="B821" s="10" t="s">
        <v>513</v>
      </c>
      <c r="C821" s="10" t="s">
        <v>54</v>
      </c>
      <c r="D821" s="9" t="s">
        <v>514</v>
      </c>
      <c r="E821" s="200" t="s">
        <v>400</v>
      </c>
      <c r="F821" s="200"/>
      <c r="G821" s="10" t="s">
        <v>482</v>
      </c>
      <c r="H821" s="60">
        <v>1</v>
      </c>
      <c r="I821" s="11">
        <v>680.9</v>
      </c>
      <c r="J821" s="11">
        <v>680.9</v>
      </c>
    </row>
    <row r="822" spans="1:10" ht="31.5">
      <c r="A822" s="61" t="s">
        <v>369</v>
      </c>
      <c r="B822" s="62" t="s">
        <v>398</v>
      </c>
      <c r="C822" s="62" t="s">
        <v>54</v>
      </c>
      <c r="D822" s="61" t="s">
        <v>399</v>
      </c>
      <c r="E822" s="198" t="s">
        <v>400</v>
      </c>
      <c r="F822" s="198"/>
      <c r="G822" s="62" t="s">
        <v>56</v>
      </c>
      <c r="H822" s="63">
        <v>11.02</v>
      </c>
      <c r="I822" s="64">
        <v>28.33</v>
      </c>
      <c r="J822" s="64">
        <v>312.19</v>
      </c>
    </row>
    <row r="823" spans="1:10" ht="31.5">
      <c r="A823" s="69" t="s">
        <v>387</v>
      </c>
      <c r="B823" s="70" t="s">
        <v>480</v>
      </c>
      <c r="C823" s="70" t="s">
        <v>54</v>
      </c>
      <c r="D823" s="69" t="s">
        <v>481</v>
      </c>
      <c r="E823" s="197" t="s">
        <v>390</v>
      </c>
      <c r="F823" s="197"/>
      <c r="G823" s="70" t="s">
        <v>482</v>
      </c>
      <c r="H823" s="71">
        <v>0.94</v>
      </c>
      <c r="I823" s="72">
        <v>95.52</v>
      </c>
      <c r="J823" s="72">
        <v>89.78</v>
      </c>
    </row>
    <row r="824" spans="1:10">
      <c r="A824" s="69" t="s">
        <v>387</v>
      </c>
      <c r="B824" s="70" t="s">
        <v>483</v>
      </c>
      <c r="C824" s="70" t="s">
        <v>54</v>
      </c>
      <c r="D824" s="69" t="s">
        <v>484</v>
      </c>
      <c r="E824" s="197" t="s">
        <v>390</v>
      </c>
      <c r="F824" s="197"/>
      <c r="G824" s="70" t="s">
        <v>485</v>
      </c>
      <c r="H824" s="71">
        <v>422.63</v>
      </c>
      <c r="I824" s="72">
        <v>0.66</v>
      </c>
      <c r="J824" s="72">
        <v>278.93</v>
      </c>
    </row>
    <row r="825" spans="1:10">
      <c r="A825" s="65"/>
      <c r="B825" s="15"/>
      <c r="C825" s="15"/>
      <c r="D825" s="65"/>
      <c r="E825" s="65" t="s">
        <v>378</v>
      </c>
      <c r="F825" s="66">
        <v>215.44</v>
      </c>
      <c r="G825" s="65" t="s">
        <v>379</v>
      </c>
      <c r="H825" s="66">
        <v>0</v>
      </c>
      <c r="I825" s="65" t="s">
        <v>380</v>
      </c>
      <c r="J825" s="66">
        <v>215.44</v>
      </c>
    </row>
    <row r="826" spans="1:10" ht="16.5" thickBot="1">
      <c r="A826" s="65"/>
      <c r="B826" s="15"/>
      <c r="C826" s="15"/>
      <c r="D826" s="65"/>
      <c r="E826" s="65" t="s">
        <v>381</v>
      </c>
      <c r="F826" s="66">
        <v>179.34</v>
      </c>
      <c r="G826" s="65"/>
      <c r="H826" s="196" t="s">
        <v>382</v>
      </c>
      <c r="I826" s="196"/>
      <c r="J826" s="66">
        <v>860.24</v>
      </c>
    </row>
    <row r="827" spans="1:10" ht="16.5" thickTop="1">
      <c r="A827" s="68"/>
      <c r="B827" s="77"/>
      <c r="C827" s="77"/>
      <c r="D827" s="68"/>
      <c r="E827" s="68"/>
      <c r="F827" s="68"/>
      <c r="G827" s="68"/>
      <c r="H827" s="68"/>
      <c r="I827" s="68"/>
      <c r="J827" s="68"/>
    </row>
    <row r="828" spans="1:10">
      <c r="A828" s="3"/>
      <c r="B828" s="5" t="s">
        <v>358</v>
      </c>
      <c r="C828" s="5" t="s">
        <v>359</v>
      </c>
      <c r="D828" s="3" t="s">
        <v>360</v>
      </c>
      <c r="E828" s="199" t="s">
        <v>361</v>
      </c>
      <c r="F828" s="199"/>
      <c r="G828" s="5" t="s">
        <v>362</v>
      </c>
      <c r="H828" s="4" t="s">
        <v>363</v>
      </c>
      <c r="I828" s="4" t="s">
        <v>364</v>
      </c>
      <c r="J828" s="4" t="s">
        <v>365</v>
      </c>
    </row>
    <row r="829" spans="1:10" ht="31.5">
      <c r="A829" s="9" t="s">
        <v>366</v>
      </c>
      <c r="B829" s="10" t="s">
        <v>653</v>
      </c>
      <c r="C829" s="10" t="s">
        <v>54</v>
      </c>
      <c r="D829" s="9" t="s">
        <v>654</v>
      </c>
      <c r="E829" s="200" t="s">
        <v>400</v>
      </c>
      <c r="F829" s="200"/>
      <c r="G829" s="10" t="s">
        <v>482</v>
      </c>
      <c r="H829" s="60">
        <v>1</v>
      </c>
      <c r="I829" s="11">
        <v>662.42</v>
      </c>
      <c r="J829" s="11">
        <v>662.42</v>
      </c>
    </row>
    <row r="830" spans="1:10" ht="31.5">
      <c r="A830" s="61" t="s">
        <v>369</v>
      </c>
      <c r="B830" s="62" t="s">
        <v>398</v>
      </c>
      <c r="C830" s="62" t="s">
        <v>54</v>
      </c>
      <c r="D830" s="61" t="s">
        <v>399</v>
      </c>
      <c r="E830" s="198" t="s">
        <v>400</v>
      </c>
      <c r="F830" s="198"/>
      <c r="G830" s="62" t="s">
        <v>56</v>
      </c>
      <c r="H830" s="63">
        <v>8.57</v>
      </c>
      <c r="I830" s="64">
        <v>28.33</v>
      </c>
      <c r="J830" s="64">
        <v>242.78</v>
      </c>
    </row>
    <row r="831" spans="1:10" ht="31.5">
      <c r="A831" s="69" t="s">
        <v>387</v>
      </c>
      <c r="B831" s="70" t="s">
        <v>648</v>
      </c>
      <c r="C831" s="70" t="s">
        <v>54</v>
      </c>
      <c r="D831" s="69" t="s">
        <v>649</v>
      </c>
      <c r="E831" s="197" t="s">
        <v>390</v>
      </c>
      <c r="F831" s="197"/>
      <c r="G831" s="70" t="s">
        <v>482</v>
      </c>
      <c r="H831" s="71">
        <v>1.07</v>
      </c>
      <c r="I831" s="72">
        <v>94.29</v>
      </c>
      <c r="J831" s="72">
        <v>100.89</v>
      </c>
    </row>
    <row r="832" spans="1:10">
      <c r="A832" s="69" t="s">
        <v>387</v>
      </c>
      <c r="B832" s="70" t="s">
        <v>483</v>
      </c>
      <c r="C832" s="70" t="s">
        <v>54</v>
      </c>
      <c r="D832" s="69" t="s">
        <v>484</v>
      </c>
      <c r="E832" s="197" t="s">
        <v>390</v>
      </c>
      <c r="F832" s="197"/>
      <c r="G832" s="70" t="s">
        <v>485</v>
      </c>
      <c r="H832" s="71">
        <v>482.96</v>
      </c>
      <c r="I832" s="72">
        <v>0.66</v>
      </c>
      <c r="J832" s="72">
        <v>318.75</v>
      </c>
    </row>
    <row r="833" spans="1:10">
      <c r="A833" s="65"/>
      <c r="B833" s="15"/>
      <c r="C833" s="15"/>
      <c r="D833" s="65"/>
      <c r="E833" s="65" t="s">
        <v>378</v>
      </c>
      <c r="F833" s="66">
        <v>167.54</v>
      </c>
      <c r="G833" s="65" t="s">
        <v>379</v>
      </c>
      <c r="H833" s="66">
        <v>0</v>
      </c>
      <c r="I833" s="65" t="s">
        <v>380</v>
      </c>
      <c r="J833" s="66">
        <v>167.54</v>
      </c>
    </row>
    <row r="834" spans="1:10" ht="16.5" thickBot="1">
      <c r="A834" s="65"/>
      <c r="B834" s="15"/>
      <c r="C834" s="15"/>
      <c r="D834" s="65"/>
      <c r="E834" s="65" t="s">
        <v>381</v>
      </c>
      <c r="F834" s="66">
        <v>174.48</v>
      </c>
      <c r="G834" s="65"/>
      <c r="H834" s="196" t="s">
        <v>382</v>
      </c>
      <c r="I834" s="196"/>
      <c r="J834" s="66">
        <v>836.9</v>
      </c>
    </row>
    <row r="835" spans="1:10" ht="16.5" thickTop="1">
      <c r="A835" s="68"/>
      <c r="B835" s="77"/>
      <c r="C835" s="77"/>
      <c r="D835" s="68"/>
      <c r="E835" s="68"/>
      <c r="F835" s="68"/>
      <c r="G835" s="68"/>
      <c r="H835" s="68"/>
      <c r="I835" s="68"/>
      <c r="J835" s="68"/>
    </row>
    <row r="836" spans="1:10">
      <c r="A836" s="3"/>
      <c r="B836" s="5" t="s">
        <v>358</v>
      </c>
      <c r="C836" s="5" t="s">
        <v>359</v>
      </c>
      <c r="D836" s="3" t="s">
        <v>360</v>
      </c>
      <c r="E836" s="199" t="s">
        <v>361</v>
      </c>
      <c r="F836" s="199"/>
      <c r="G836" s="5" t="s">
        <v>362</v>
      </c>
      <c r="H836" s="4" t="s">
        <v>363</v>
      </c>
      <c r="I836" s="4" t="s">
        <v>364</v>
      </c>
      <c r="J836" s="4" t="s">
        <v>365</v>
      </c>
    </row>
    <row r="837" spans="1:10" ht="31.5">
      <c r="A837" s="9" t="s">
        <v>366</v>
      </c>
      <c r="B837" s="10" t="s">
        <v>486</v>
      </c>
      <c r="C837" s="10" t="s">
        <v>54</v>
      </c>
      <c r="D837" s="9" t="s">
        <v>487</v>
      </c>
      <c r="E837" s="200" t="s">
        <v>400</v>
      </c>
      <c r="F837" s="200"/>
      <c r="G837" s="10" t="s">
        <v>488</v>
      </c>
      <c r="H837" s="60">
        <v>1</v>
      </c>
      <c r="I837" s="11">
        <v>600.37</v>
      </c>
      <c r="J837" s="11">
        <v>600.37</v>
      </c>
    </row>
    <row r="838" spans="1:10" ht="31.5">
      <c r="A838" s="61" t="s">
        <v>369</v>
      </c>
      <c r="B838" s="62" t="s">
        <v>398</v>
      </c>
      <c r="C838" s="62" t="s">
        <v>54</v>
      </c>
      <c r="D838" s="61" t="s">
        <v>399</v>
      </c>
      <c r="E838" s="198" t="s">
        <v>400</v>
      </c>
      <c r="F838" s="198"/>
      <c r="G838" s="62" t="s">
        <v>56</v>
      </c>
      <c r="H838" s="63">
        <v>8.2899999999999991</v>
      </c>
      <c r="I838" s="64">
        <v>28.33</v>
      </c>
      <c r="J838" s="64">
        <v>234.85</v>
      </c>
    </row>
    <row r="839" spans="1:10" ht="31.5">
      <c r="A839" s="69" t="s">
        <v>387</v>
      </c>
      <c r="B839" s="70" t="s">
        <v>648</v>
      </c>
      <c r="C839" s="70" t="s">
        <v>54</v>
      </c>
      <c r="D839" s="69" t="s">
        <v>649</v>
      </c>
      <c r="E839" s="197" t="s">
        <v>390</v>
      </c>
      <c r="F839" s="197"/>
      <c r="G839" s="70" t="s">
        <v>482</v>
      </c>
      <c r="H839" s="71">
        <v>1.1499999999999999</v>
      </c>
      <c r="I839" s="72">
        <v>94.29</v>
      </c>
      <c r="J839" s="72">
        <v>108.43</v>
      </c>
    </row>
    <row r="840" spans="1:10">
      <c r="A840" s="69" t="s">
        <v>387</v>
      </c>
      <c r="B840" s="70" t="s">
        <v>483</v>
      </c>
      <c r="C840" s="70" t="s">
        <v>54</v>
      </c>
      <c r="D840" s="69" t="s">
        <v>484</v>
      </c>
      <c r="E840" s="197" t="s">
        <v>390</v>
      </c>
      <c r="F840" s="197"/>
      <c r="G840" s="70" t="s">
        <v>485</v>
      </c>
      <c r="H840" s="71">
        <v>389.54</v>
      </c>
      <c r="I840" s="72">
        <v>0.66</v>
      </c>
      <c r="J840" s="72">
        <v>257.08999999999997</v>
      </c>
    </row>
    <row r="841" spans="1:10">
      <c r="A841" s="65"/>
      <c r="B841" s="15"/>
      <c r="C841" s="15"/>
      <c r="D841" s="65"/>
      <c r="E841" s="65" t="s">
        <v>378</v>
      </c>
      <c r="F841" s="66">
        <v>162.06</v>
      </c>
      <c r="G841" s="65" t="s">
        <v>379</v>
      </c>
      <c r="H841" s="66">
        <v>0</v>
      </c>
      <c r="I841" s="65" t="s">
        <v>380</v>
      </c>
      <c r="J841" s="66">
        <v>162.06</v>
      </c>
    </row>
    <row r="842" spans="1:10" ht="16.5" thickBot="1">
      <c r="A842" s="65"/>
      <c r="B842" s="15"/>
      <c r="C842" s="15"/>
      <c r="D842" s="65"/>
      <c r="E842" s="65" t="s">
        <v>381</v>
      </c>
      <c r="F842" s="66">
        <v>158.13</v>
      </c>
      <c r="G842" s="65"/>
      <c r="H842" s="196" t="s">
        <v>382</v>
      </c>
      <c r="I842" s="196"/>
      <c r="J842" s="66">
        <v>758.5</v>
      </c>
    </row>
    <row r="843" spans="1:10" ht="16.5" thickTop="1">
      <c r="A843" s="68"/>
      <c r="B843" s="77"/>
      <c r="C843" s="77"/>
      <c r="D843" s="68"/>
      <c r="E843" s="68"/>
      <c r="F843" s="68"/>
      <c r="G843" s="68"/>
      <c r="H843" s="68"/>
      <c r="I843" s="68"/>
      <c r="J843" s="68"/>
    </row>
    <row r="844" spans="1:10">
      <c r="A844" s="3"/>
      <c r="B844" s="5" t="s">
        <v>358</v>
      </c>
      <c r="C844" s="5" t="s">
        <v>359</v>
      </c>
      <c r="D844" s="3" t="s">
        <v>360</v>
      </c>
      <c r="E844" s="199" t="s">
        <v>361</v>
      </c>
      <c r="F844" s="199"/>
      <c r="G844" s="5" t="s">
        <v>362</v>
      </c>
      <c r="H844" s="4" t="s">
        <v>363</v>
      </c>
      <c r="I844" s="4" t="s">
        <v>364</v>
      </c>
      <c r="J844" s="4" t="s">
        <v>365</v>
      </c>
    </row>
    <row r="845" spans="1:10">
      <c r="A845" s="9" t="s">
        <v>366</v>
      </c>
      <c r="B845" s="10" t="s">
        <v>500</v>
      </c>
      <c r="C845" s="10" t="s">
        <v>54</v>
      </c>
      <c r="D845" s="9" t="s">
        <v>501</v>
      </c>
      <c r="E845" s="200" t="s">
        <v>400</v>
      </c>
      <c r="F845" s="200"/>
      <c r="G845" s="10" t="s">
        <v>56</v>
      </c>
      <c r="H845" s="60">
        <v>1</v>
      </c>
      <c r="I845" s="11">
        <v>29.85</v>
      </c>
      <c r="J845" s="11">
        <v>29.85</v>
      </c>
    </row>
    <row r="846" spans="1:10" ht="31.5">
      <c r="A846" s="61" t="s">
        <v>369</v>
      </c>
      <c r="B846" s="62" t="s">
        <v>833</v>
      </c>
      <c r="C846" s="62" t="s">
        <v>54</v>
      </c>
      <c r="D846" s="61" t="s">
        <v>834</v>
      </c>
      <c r="E846" s="198" t="s">
        <v>400</v>
      </c>
      <c r="F846" s="198"/>
      <c r="G846" s="62" t="s">
        <v>56</v>
      </c>
      <c r="H846" s="63">
        <v>1</v>
      </c>
      <c r="I846" s="64">
        <v>0.86</v>
      </c>
      <c r="J846" s="64">
        <v>0.86</v>
      </c>
    </row>
    <row r="847" spans="1:10" ht="31.5">
      <c r="A847" s="69" t="s">
        <v>387</v>
      </c>
      <c r="B847" s="70" t="s">
        <v>437</v>
      </c>
      <c r="C847" s="70" t="s">
        <v>54</v>
      </c>
      <c r="D847" s="69" t="s">
        <v>438</v>
      </c>
      <c r="E847" s="197" t="s">
        <v>390</v>
      </c>
      <c r="F847" s="197"/>
      <c r="G847" s="70" t="s">
        <v>56</v>
      </c>
      <c r="H847" s="71">
        <v>1</v>
      </c>
      <c r="I847" s="72">
        <v>0.04</v>
      </c>
      <c r="J847" s="72">
        <v>0.04</v>
      </c>
    </row>
    <row r="848" spans="1:10" ht="31.5">
      <c r="A848" s="69" t="s">
        <v>387</v>
      </c>
      <c r="B848" s="70" t="s">
        <v>432</v>
      </c>
      <c r="C848" s="70" t="s">
        <v>54</v>
      </c>
      <c r="D848" s="69" t="s">
        <v>433</v>
      </c>
      <c r="E848" s="197" t="s">
        <v>390</v>
      </c>
      <c r="F848" s="197"/>
      <c r="G848" s="70" t="s">
        <v>56</v>
      </c>
      <c r="H848" s="71">
        <v>1</v>
      </c>
      <c r="I848" s="72">
        <v>1.34</v>
      </c>
      <c r="J848" s="72">
        <v>1.34</v>
      </c>
    </row>
    <row r="849" spans="1:10" ht="31.5">
      <c r="A849" s="69" t="s">
        <v>387</v>
      </c>
      <c r="B849" s="70" t="s">
        <v>804</v>
      </c>
      <c r="C849" s="70" t="s">
        <v>54</v>
      </c>
      <c r="D849" s="69" t="s">
        <v>805</v>
      </c>
      <c r="E849" s="197" t="s">
        <v>390</v>
      </c>
      <c r="F849" s="197"/>
      <c r="G849" s="70" t="s">
        <v>56</v>
      </c>
      <c r="H849" s="71">
        <v>1</v>
      </c>
      <c r="I849" s="72">
        <v>1.54</v>
      </c>
      <c r="J849" s="72">
        <v>1.54</v>
      </c>
    </row>
    <row r="850" spans="1:10">
      <c r="A850" s="69" t="s">
        <v>387</v>
      </c>
      <c r="B850" s="70" t="s">
        <v>835</v>
      </c>
      <c r="C850" s="70" t="s">
        <v>54</v>
      </c>
      <c r="D850" s="69" t="s">
        <v>836</v>
      </c>
      <c r="E850" s="197" t="s">
        <v>436</v>
      </c>
      <c r="F850" s="197"/>
      <c r="G850" s="70" t="s">
        <v>56</v>
      </c>
      <c r="H850" s="71">
        <v>1</v>
      </c>
      <c r="I850" s="72">
        <v>20.100000000000001</v>
      </c>
      <c r="J850" s="72">
        <v>20.100000000000001</v>
      </c>
    </row>
    <row r="851" spans="1:10" ht="31.5">
      <c r="A851" s="69" t="s">
        <v>387</v>
      </c>
      <c r="B851" s="70" t="s">
        <v>810</v>
      </c>
      <c r="C851" s="70" t="s">
        <v>54</v>
      </c>
      <c r="D851" s="69" t="s">
        <v>811</v>
      </c>
      <c r="E851" s="197" t="s">
        <v>390</v>
      </c>
      <c r="F851" s="197"/>
      <c r="G851" s="70" t="s">
        <v>56</v>
      </c>
      <c r="H851" s="71">
        <v>1</v>
      </c>
      <c r="I851" s="72">
        <v>3.92</v>
      </c>
      <c r="J851" s="72">
        <v>3.92</v>
      </c>
    </row>
    <row r="852" spans="1:10" ht="31.5">
      <c r="A852" s="69" t="s">
        <v>387</v>
      </c>
      <c r="B852" s="70" t="s">
        <v>837</v>
      </c>
      <c r="C852" s="70" t="s">
        <v>54</v>
      </c>
      <c r="D852" s="69" t="s">
        <v>838</v>
      </c>
      <c r="E852" s="197" t="s">
        <v>390</v>
      </c>
      <c r="F852" s="197"/>
      <c r="G852" s="70" t="s">
        <v>56</v>
      </c>
      <c r="H852" s="71">
        <v>1</v>
      </c>
      <c r="I852" s="72">
        <v>1.2</v>
      </c>
      <c r="J852" s="72">
        <v>1.2</v>
      </c>
    </row>
    <row r="853" spans="1:10" ht="31.5">
      <c r="A853" s="69" t="s">
        <v>387</v>
      </c>
      <c r="B853" s="70" t="s">
        <v>839</v>
      </c>
      <c r="C853" s="70" t="s">
        <v>54</v>
      </c>
      <c r="D853" s="69" t="s">
        <v>840</v>
      </c>
      <c r="E853" s="197" t="s">
        <v>390</v>
      </c>
      <c r="F853" s="197"/>
      <c r="G853" s="70" t="s">
        <v>56</v>
      </c>
      <c r="H853" s="71">
        <v>1</v>
      </c>
      <c r="I853" s="72">
        <v>0.85</v>
      </c>
      <c r="J853" s="72">
        <v>0.85</v>
      </c>
    </row>
    <row r="854" spans="1:10">
      <c r="A854" s="65"/>
      <c r="B854" s="15"/>
      <c r="C854" s="15"/>
      <c r="D854" s="65"/>
      <c r="E854" s="65" t="s">
        <v>378</v>
      </c>
      <c r="F854" s="66">
        <v>20.96</v>
      </c>
      <c r="G854" s="65" t="s">
        <v>379</v>
      </c>
      <c r="H854" s="66">
        <v>0</v>
      </c>
      <c r="I854" s="65" t="s">
        <v>380</v>
      </c>
      <c r="J854" s="66">
        <v>20.96</v>
      </c>
    </row>
    <row r="855" spans="1:10" ht="16.5" thickBot="1">
      <c r="A855" s="65"/>
      <c r="B855" s="15"/>
      <c r="C855" s="15"/>
      <c r="D855" s="65"/>
      <c r="E855" s="65" t="s">
        <v>381</v>
      </c>
      <c r="F855" s="66">
        <v>7.86</v>
      </c>
      <c r="G855" s="65"/>
      <c r="H855" s="196" t="s">
        <v>382</v>
      </c>
      <c r="I855" s="196"/>
      <c r="J855" s="66">
        <v>37.71</v>
      </c>
    </row>
    <row r="856" spans="1:10" ht="16.5" thickTop="1">
      <c r="A856" s="68"/>
      <c r="B856" s="77"/>
      <c r="C856" s="77"/>
      <c r="D856" s="68"/>
      <c r="E856" s="68"/>
      <c r="F856" s="68"/>
      <c r="G856" s="68"/>
      <c r="H856" s="68"/>
      <c r="I856" s="68"/>
      <c r="J856" s="68"/>
    </row>
    <row r="857" spans="1:10">
      <c r="A857" s="3"/>
      <c r="B857" s="5" t="s">
        <v>358</v>
      </c>
      <c r="C857" s="5" t="s">
        <v>359</v>
      </c>
      <c r="D857" s="3" t="s">
        <v>360</v>
      </c>
      <c r="E857" s="199" t="s">
        <v>361</v>
      </c>
      <c r="F857" s="199"/>
      <c r="G857" s="5" t="s">
        <v>362</v>
      </c>
      <c r="H857" s="4" t="s">
        <v>363</v>
      </c>
      <c r="I857" s="4" t="s">
        <v>364</v>
      </c>
      <c r="J857" s="4" t="s">
        <v>365</v>
      </c>
    </row>
    <row r="858" spans="1:10" ht="31.5">
      <c r="A858" s="9" t="s">
        <v>366</v>
      </c>
      <c r="B858" s="10" t="s">
        <v>668</v>
      </c>
      <c r="C858" s="10" t="s">
        <v>54</v>
      </c>
      <c r="D858" s="9" t="s">
        <v>669</v>
      </c>
      <c r="E858" s="200" t="s">
        <v>400</v>
      </c>
      <c r="F858" s="200"/>
      <c r="G858" s="10" t="s">
        <v>56</v>
      </c>
      <c r="H858" s="60">
        <v>1</v>
      </c>
      <c r="I858" s="11">
        <v>28.72</v>
      </c>
      <c r="J858" s="11">
        <v>28.72</v>
      </c>
    </row>
    <row r="859" spans="1:10" ht="31.5">
      <c r="A859" s="61" t="s">
        <v>369</v>
      </c>
      <c r="B859" s="62" t="s">
        <v>841</v>
      </c>
      <c r="C859" s="62" t="s">
        <v>54</v>
      </c>
      <c r="D859" s="61" t="s">
        <v>842</v>
      </c>
      <c r="E859" s="198" t="s">
        <v>400</v>
      </c>
      <c r="F859" s="198"/>
      <c r="G859" s="62" t="s">
        <v>56</v>
      </c>
      <c r="H859" s="63">
        <v>1</v>
      </c>
      <c r="I859" s="64">
        <v>0.41</v>
      </c>
      <c r="J859" s="64">
        <v>0.41</v>
      </c>
    </row>
    <row r="860" spans="1:10" ht="31.5">
      <c r="A860" s="69" t="s">
        <v>387</v>
      </c>
      <c r="B860" s="70" t="s">
        <v>437</v>
      </c>
      <c r="C860" s="70" t="s">
        <v>54</v>
      </c>
      <c r="D860" s="69" t="s">
        <v>438</v>
      </c>
      <c r="E860" s="197" t="s">
        <v>390</v>
      </c>
      <c r="F860" s="197"/>
      <c r="G860" s="70" t="s">
        <v>56</v>
      </c>
      <c r="H860" s="71">
        <v>1</v>
      </c>
      <c r="I860" s="72">
        <v>0.04</v>
      </c>
      <c r="J860" s="72">
        <v>0.04</v>
      </c>
    </row>
    <row r="861" spans="1:10">
      <c r="A861" s="69" t="s">
        <v>387</v>
      </c>
      <c r="B861" s="70" t="s">
        <v>843</v>
      </c>
      <c r="C861" s="70" t="s">
        <v>54</v>
      </c>
      <c r="D861" s="69" t="s">
        <v>844</v>
      </c>
      <c r="E861" s="197" t="s">
        <v>436</v>
      </c>
      <c r="F861" s="197"/>
      <c r="G861" s="70" t="s">
        <v>56</v>
      </c>
      <c r="H861" s="71">
        <v>1</v>
      </c>
      <c r="I861" s="72">
        <v>20.100000000000001</v>
      </c>
      <c r="J861" s="72">
        <v>20.100000000000001</v>
      </c>
    </row>
    <row r="862" spans="1:10" ht="31.5">
      <c r="A862" s="69" t="s">
        <v>387</v>
      </c>
      <c r="B862" s="70" t="s">
        <v>845</v>
      </c>
      <c r="C862" s="70" t="s">
        <v>54</v>
      </c>
      <c r="D862" s="69" t="s">
        <v>846</v>
      </c>
      <c r="E862" s="197" t="s">
        <v>390</v>
      </c>
      <c r="F862" s="197"/>
      <c r="G862" s="70" t="s">
        <v>56</v>
      </c>
      <c r="H862" s="71">
        <v>1</v>
      </c>
      <c r="I862" s="72">
        <v>0.31</v>
      </c>
      <c r="J862" s="72">
        <v>0.31</v>
      </c>
    </row>
    <row r="863" spans="1:10" ht="31.5">
      <c r="A863" s="69" t="s">
        <v>387</v>
      </c>
      <c r="B863" s="70" t="s">
        <v>432</v>
      </c>
      <c r="C863" s="70" t="s">
        <v>54</v>
      </c>
      <c r="D863" s="69" t="s">
        <v>433</v>
      </c>
      <c r="E863" s="197" t="s">
        <v>390</v>
      </c>
      <c r="F863" s="197"/>
      <c r="G863" s="70" t="s">
        <v>56</v>
      </c>
      <c r="H863" s="71">
        <v>1</v>
      </c>
      <c r="I863" s="72">
        <v>1.34</v>
      </c>
      <c r="J863" s="72">
        <v>1.34</v>
      </c>
    </row>
    <row r="864" spans="1:10" ht="31.5">
      <c r="A864" s="69" t="s">
        <v>387</v>
      </c>
      <c r="B864" s="70" t="s">
        <v>804</v>
      </c>
      <c r="C864" s="70" t="s">
        <v>54</v>
      </c>
      <c r="D864" s="69" t="s">
        <v>805</v>
      </c>
      <c r="E864" s="197" t="s">
        <v>390</v>
      </c>
      <c r="F864" s="197"/>
      <c r="G864" s="70" t="s">
        <v>56</v>
      </c>
      <c r="H864" s="71">
        <v>1</v>
      </c>
      <c r="I864" s="72">
        <v>1.54</v>
      </c>
      <c r="J864" s="72">
        <v>1.54</v>
      </c>
    </row>
    <row r="865" spans="1:10" ht="31.5">
      <c r="A865" s="69" t="s">
        <v>387</v>
      </c>
      <c r="B865" s="70" t="s">
        <v>810</v>
      </c>
      <c r="C865" s="70" t="s">
        <v>54</v>
      </c>
      <c r="D865" s="69" t="s">
        <v>811</v>
      </c>
      <c r="E865" s="197" t="s">
        <v>390</v>
      </c>
      <c r="F865" s="197"/>
      <c r="G865" s="70" t="s">
        <v>56</v>
      </c>
      <c r="H865" s="71">
        <v>1</v>
      </c>
      <c r="I865" s="72">
        <v>3.92</v>
      </c>
      <c r="J865" s="72">
        <v>3.92</v>
      </c>
    </row>
    <row r="866" spans="1:10" ht="31.5">
      <c r="A866" s="69" t="s">
        <v>387</v>
      </c>
      <c r="B866" s="70" t="s">
        <v>847</v>
      </c>
      <c r="C866" s="70" t="s">
        <v>54</v>
      </c>
      <c r="D866" s="69" t="s">
        <v>848</v>
      </c>
      <c r="E866" s="197" t="s">
        <v>390</v>
      </c>
      <c r="F866" s="197"/>
      <c r="G866" s="70" t="s">
        <v>56</v>
      </c>
      <c r="H866" s="71">
        <v>1</v>
      </c>
      <c r="I866" s="72">
        <v>1.06</v>
      </c>
      <c r="J866" s="72">
        <v>1.06</v>
      </c>
    </row>
    <row r="867" spans="1:10">
      <c r="A867" s="65"/>
      <c r="B867" s="15"/>
      <c r="C867" s="15"/>
      <c r="D867" s="65"/>
      <c r="E867" s="65" t="s">
        <v>378</v>
      </c>
      <c r="F867" s="66">
        <v>20.51</v>
      </c>
      <c r="G867" s="65" t="s">
        <v>379</v>
      </c>
      <c r="H867" s="66">
        <v>0</v>
      </c>
      <c r="I867" s="65" t="s">
        <v>380</v>
      </c>
      <c r="J867" s="66">
        <v>20.51</v>
      </c>
    </row>
    <row r="868" spans="1:10" ht="16.5" thickBot="1">
      <c r="A868" s="65"/>
      <c r="B868" s="15"/>
      <c r="C868" s="15"/>
      <c r="D868" s="65"/>
      <c r="E868" s="65" t="s">
        <v>381</v>
      </c>
      <c r="F868" s="66">
        <v>7.56</v>
      </c>
      <c r="G868" s="65"/>
      <c r="H868" s="196" t="s">
        <v>382</v>
      </c>
      <c r="I868" s="196"/>
      <c r="J868" s="66">
        <v>36.28</v>
      </c>
    </row>
    <row r="869" spans="1:10" ht="16.5" thickTop="1">
      <c r="A869" s="68"/>
      <c r="B869" s="77"/>
      <c r="C869" s="77"/>
      <c r="D869" s="68"/>
      <c r="E869" s="68"/>
      <c r="F869" s="68"/>
      <c r="G869" s="68"/>
      <c r="H869" s="68"/>
      <c r="I869" s="68"/>
      <c r="J869" s="68"/>
    </row>
    <row r="870" spans="1:10">
      <c r="A870" s="3"/>
      <c r="B870" s="5" t="s">
        <v>358</v>
      </c>
      <c r="C870" s="5" t="s">
        <v>359</v>
      </c>
      <c r="D870" s="3" t="s">
        <v>360</v>
      </c>
      <c r="E870" s="199" t="s">
        <v>361</v>
      </c>
      <c r="F870" s="199"/>
      <c r="G870" s="5" t="s">
        <v>362</v>
      </c>
      <c r="H870" s="4" t="s">
        <v>363</v>
      </c>
      <c r="I870" s="4" t="s">
        <v>364</v>
      </c>
      <c r="J870" s="4" t="s">
        <v>365</v>
      </c>
    </row>
    <row r="871" spans="1:10">
      <c r="A871" s="9" t="s">
        <v>366</v>
      </c>
      <c r="B871" s="10" t="s">
        <v>849</v>
      </c>
      <c r="C871" s="10" t="s">
        <v>70</v>
      </c>
      <c r="D871" s="9" t="s">
        <v>850</v>
      </c>
      <c r="E871" s="200" t="s">
        <v>452</v>
      </c>
      <c r="F871" s="200"/>
      <c r="G871" s="10" t="s">
        <v>767</v>
      </c>
      <c r="H871" s="60">
        <v>1</v>
      </c>
      <c r="I871" s="11">
        <v>29.13</v>
      </c>
      <c r="J871" s="11">
        <v>29.13</v>
      </c>
    </row>
    <row r="872" spans="1:10" ht="31.5">
      <c r="A872" s="3" t="s">
        <v>453</v>
      </c>
      <c r="B872" s="5" t="s">
        <v>358</v>
      </c>
      <c r="C872" s="5" t="s">
        <v>359</v>
      </c>
      <c r="D872" s="3" t="s">
        <v>436</v>
      </c>
      <c r="E872" s="4" t="s">
        <v>454</v>
      </c>
      <c r="F872" s="203" t="s">
        <v>455</v>
      </c>
      <c r="G872" s="203"/>
      <c r="H872" s="203"/>
      <c r="I872" s="203"/>
      <c r="J872" s="4" t="s">
        <v>456</v>
      </c>
    </row>
    <row r="873" spans="1:10">
      <c r="A873" s="69" t="s">
        <v>387</v>
      </c>
      <c r="B873" s="70" t="s">
        <v>768</v>
      </c>
      <c r="C873" s="70" t="s">
        <v>70</v>
      </c>
      <c r="D873" s="69" t="s">
        <v>769</v>
      </c>
      <c r="E873" s="71">
        <v>1</v>
      </c>
      <c r="F873" s="69"/>
      <c r="G873" s="69"/>
      <c r="H873" s="69"/>
      <c r="I873" s="74" t="s">
        <v>770</v>
      </c>
      <c r="J873" s="74" t="s">
        <v>770</v>
      </c>
    </row>
    <row r="874" spans="1:10">
      <c r="A874" s="188"/>
      <c r="B874" s="188"/>
      <c r="C874" s="188"/>
      <c r="D874" s="188"/>
      <c r="E874" s="188"/>
      <c r="F874" s="188" t="s">
        <v>462</v>
      </c>
      <c r="G874" s="188"/>
      <c r="H874" s="188"/>
      <c r="I874" s="188"/>
      <c r="J874" s="17">
        <v>23.15</v>
      </c>
    </row>
    <row r="875" spans="1:10">
      <c r="A875" s="188"/>
      <c r="B875" s="188"/>
      <c r="C875" s="188"/>
      <c r="D875" s="188"/>
      <c r="E875" s="188"/>
      <c r="F875" s="188" t="s">
        <v>463</v>
      </c>
      <c r="G875" s="188"/>
      <c r="H875" s="188"/>
      <c r="I875" s="188"/>
      <c r="J875" s="17">
        <v>23.15</v>
      </c>
    </row>
    <row r="876" spans="1:10">
      <c r="A876" s="188"/>
      <c r="B876" s="188"/>
      <c r="C876" s="188"/>
      <c r="D876" s="188"/>
      <c r="E876" s="188"/>
      <c r="F876" s="188" t="s">
        <v>464</v>
      </c>
      <c r="G876" s="188"/>
      <c r="H876" s="188"/>
      <c r="I876" s="188"/>
      <c r="J876" s="75">
        <v>1</v>
      </c>
    </row>
    <row r="877" spans="1:10">
      <c r="A877" s="188"/>
      <c r="B877" s="188"/>
      <c r="C877" s="188"/>
      <c r="D877" s="188"/>
      <c r="E877" s="188"/>
      <c r="F877" s="188" t="s">
        <v>465</v>
      </c>
      <c r="G877" s="188"/>
      <c r="H877" s="188"/>
      <c r="I877" s="188"/>
      <c r="J877" s="17">
        <v>23.15</v>
      </c>
    </row>
    <row r="878" spans="1:10">
      <c r="A878" s="3" t="s">
        <v>525</v>
      </c>
      <c r="B878" s="5" t="s">
        <v>358</v>
      </c>
      <c r="C878" s="5" t="s">
        <v>359</v>
      </c>
      <c r="D878" s="3" t="s">
        <v>526</v>
      </c>
      <c r="E878" s="4" t="s">
        <v>454</v>
      </c>
      <c r="F878" s="4" t="s">
        <v>527</v>
      </c>
      <c r="G878" s="203" t="s">
        <v>528</v>
      </c>
      <c r="H878" s="203"/>
      <c r="I878" s="203"/>
      <c r="J878" s="4" t="s">
        <v>455</v>
      </c>
    </row>
    <row r="879" spans="1:10" ht="31.5">
      <c r="A879" s="69" t="s">
        <v>387</v>
      </c>
      <c r="B879" s="70" t="s">
        <v>851</v>
      </c>
      <c r="C879" s="70" t="s">
        <v>70</v>
      </c>
      <c r="D879" s="69" t="s">
        <v>852</v>
      </c>
      <c r="E879" s="71">
        <v>1</v>
      </c>
      <c r="F879" s="70" t="s">
        <v>767</v>
      </c>
      <c r="G879" s="202" t="s">
        <v>853</v>
      </c>
      <c r="H879" s="202"/>
      <c r="I879" s="197"/>
      <c r="J879" s="74" t="s">
        <v>853</v>
      </c>
    </row>
    <row r="880" spans="1:10" ht="31.5">
      <c r="A880" s="69" t="s">
        <v>387</v>
      </c>
      <c r="B880" s="70" t="s">
        <v>854</v>
      </c>
      <c r="C880" s="70" t="s">
        <v>70</v>
      </c>
      <c r="D880" s="69" t="s">
        <v>855</v>
      </c>
      <c r="E880" s="71">
        <v>1</v>
      </c>
      <c r="F880" s="70" t="s">
        <v>767</v>
      </c>
      <c r="G880" s="202" t="s">
        <v>856</v>
      </c>
      <c r="H880" s="202"/>
      <c r="I880" s="197"/>
      <c r="J880" s="74" t="s">
        <v>856</v>
      </c>
    </row>
    <row r="881" spans="1:10" ht="31.5">
      <c r="A881" s="69" t="s">
        <v>387</v>
      </c>
      <c r="B881" s="70" t="s">
        <v>857</v>
      </c>
      <c r="C881" s="70" t="s">
        <v>70</v>
      </c>
      <c r="D881" s="69" t="s">
        <v>858</v>
      </c>
      <c r="E881" s="71">
        <v>1</v>
      </c>
      <c r="F881" s="70" t="s">
        <v>767</v>
      </c>
      <c r="G881" s="202" t="s">
        <v>859</v>
      </c>
      <c r="H881" s="202"/>
      <c r="I881" s="197"/>
      <c r="J881" s="74" t="s">
        <v>859</v>
      </c>
    </row>
    <row r="882" spans="1:10" ht="31.5">
      <c r="A882" s="69" t="s">
        <v>387</v>
      </c>
      <c r="B882" s="70" t="s">
        <v>860</v>
      </c>
      <c r="C882" s="70" t="s">
        <v>70</v>
      </c>
      <c r="D882" s="69" t="s">
        <v>861</v>
      </c>
      <c r="E882" s="71">
        <v>1</v>
      </c>
      <c r="F882" s="70" t="s">
        <v>767</v>
      </c>
      <c r="G882" s="202" t="s">
        <v>862</v>
      </c>
      <c r="H882" s="202"/>
      <c r="I882" s="197"/>
      <c r="J882" s="74" t="s">
        <v>862</v>
      </c>
    </row>
    <row r="883" spans="1:10">
      <c r="A883" s="188"/>
      <c r="B883" s="188"/>
      <c r="C883" s="188"/>
      <c r="D883" s="188"/>
      <c r="E883" s="188"/>
      <c r="F883" s="188" t="s">
        <v>534</v>
      </c>
      <c r="G883" s="188"/>
      <c r="H883" s="188"/>
      <c r="I883" s="188"/>
      <c r="J883" s="17">
        <v>3.62</v>
      </c>
    </row>
    <row r="884" spans="1:10">
      <c r="A884" s="3" t="s">
        <v>626</v>
      </c>
      <c r="B884" s="5" t="s">
        <v>358</v>
      </c>
      <c r="C884" s="5" t="s">
        <v>359</v>
      </c>
      <c r="D884" s="3" t="s">
        <v>627</v>
      </c>
      <c r="E884" s="4" t="s">
        <v>454</v>
      </c>
      <c r="F884" s="4" t="s">
        <v>527</v>
      </c>
      <c r="G884" s="203" t="s">
        <v>528</v>
      </c>
      <c r="H884" s="203"/>
      <c r="I884" s="203"/>
      <c r="J884" s="4" t="s">
        <v>455</v>
      </c>
    </row>
    <row r="885" spans="1:10">
      <c r="A885" s="61" t="s">
        <v>366</v>
      </c>
      <c r="B885" s="62" t="s">
        <v>863</v>
      </c>
      <c r="C885" s="62" t="s">
        <v>70</v>
      </c>
      <c r="D885" s="61" t="s">
        <v>779</v>
      </c>
      <c r="E885" s="63">
        <v>1</v>
      </c>
      <c r="F885" s="62" t="s">
        <v>767</v>
      </c>
      <c r="G885" s="201" t="s">
        <v>782</v>
      </c>
      <c r="H885" s="201"/>
      <c r="I885" s="198"/>
      <c r="J885" s="76" t="s">
        <v>782</v>
      </c>
    </row>
    <row r="886" spans="1:10" ht="31.5">
      <c r="A886" s="61" t="s">
        <v>366</v>
      </c>
      <c r="B886" s="62" t="s">
        <v>864</v>
      </c>
      <c r="C886" s="62" t="s">
        <v>70</v>
      </c>
      <c r="D886" s="61" t="s">
        <v>766</v>
      </c>
      <c r="E886" s="63">
        <v>1</v>
      </c>
      <c r="F886" s="62" t="s">
        <v>767</v>
      </c>
      <c r="G886" s="201" t="s">
        <v>771</v>
      </c>
      <c r="H886" s="201"/>
      <c r="I886" s="198"/>
      <c r="J886" s="76" t="s">
        <v>771</v>
      </c>
    </row>
    <row r="887" spans="1:10" ht="31.5">
      <c r="A887" s="61" t="s">
        <v>366</v>
      </c>
      <c r="B887" s="62" t="s">
        <v>865</v>
      </c>
      <c r="C887" s="62" t="s">
        <v>70</v>
      </c>
      <c r="D887" s="61" t="s">
        <v>789</v>
      </c>
      <c r="E887" s="63">
        <v>1</v>
      </c>
      <c r="F887" s="62" t="s">
        <v>767</v>
      </c>
      <c r="G887" s="201" t="s">
        <v>792</v>
      </c>
      <c r="H887" s="201"/>
      <c r="I887" s="198"/>
      <c r="J887" s="76" t="s">
        <v>792</v>
      </c>
    </row>
    <row r="888" spans="1:10">
      <c r="A888" s="188"/>
      <c r="B888" s="188"/>
      <c r="C888" s="188"/>
      <c r="D888" s="188"/>
      <c r="E888" s="188"/>
      <c r="F888" s="188" t="s">
        <v>631</v>
      </c>
      <c r="G888" s="188"/>
      <c r="H888" s="188"/>
      <c r="I888" s="188"/>
      <c r="J888" s="17">
        <v>2.36</v>
      </c>
    </row>
    <row r="889" spans="1:10">
      <c r="A889" s="65"/>
      <c r="B889" s="15"/>
      <c r="C889" s="15"/>
      <c r="D889" s="65"/>
      <c r="E889" s="65" t="s">
        <v>378</v>
      </c>
      <c r="F889" s="66">
        <v>23.5</v>
      </c>
      <c r="G889" s="65" t="s">
        <v>379</v>
      </c>
      <c r="H889" s="66">
        <v>0.01</v>
      </c>
      <c r="I889" s="65" t="s">
        <v>380</v>
      </c>
      <c r="J889" s="66">
        <v>23.5085935</v>
      </c>
    </row>
    <row r="890" spans="1:10" ht="16.5" thickBot="1">
      <c r="A890" s="65"/>
      <c r="B890" s="15"/>
      <c r="C890" s="15"/>
      <c r="D890" s="65"/>
      <c r="E890" s="65" t="s">
        <v>381</v>
      </c>
      <c r="F890" s="66">
        <v>7.67</v>
      </c>
      <c r="G890" s="65"/>
      <c r="H890" s="196" t="s">
        <v>382</v>
      </c>
      <c r="I890" s="196"/>
      <c r="J890" s="66">
        <v>36.799999999999997</v>
      </c>
    </row>
    <row r="891" spans="1:10" ht="16.5" thickTop="1">
      <c r="A891" s="68"/>
      <c r="B891" s="77"/>
      <c r="C891" s="77"/>
      <c r="D891" s="68"/>
      <c r="E891" s="68"/>
      <c r="F891" s="68"/>
      <c r="G891" s="68"/>
      <c r="H891" s="68"/>
      <c r="I891" s="68"/>
      <c r="J891" s="68"/>
    </row>
    <row r="892" spans="1:10">
      <c r="A892" s="3"/>
      <c r="B892" s="5" t="s">
        <v>358</v>
      </c>
      <c r="C892" s="5" t="s">
        <v>359</v>
      </c>
      <c r="D892" s="3" t="s">
        <v>360</v>
      </c>
      <c r="E892" s="199" t="s">
        <v>361</v>
      </c>
      <c r="F892" s="199"/>
      <c r="G892" s="5" t="s">
        <v>362</v>
      </c>
      <c r="H892" s="4" t="s">
        <v>363</v>
      </c>
      <c r="I892" s="4" t="s">
        <v>364</v>
      </c>
      <c r="J892" s="4" t="s">
        <v>365</v>
      </c>
    </row>
    <row r="893" spans="1:10">
      <c r="A893" s="9" t="s">
        <v>366</v>
      </c>
      <c r="B893" s="10" t="s">
        <v>450</v>
      </c>
      <c r="C893" s="10" t="s">
        <v>54</v>
      </c>
      <c r="D893" s="9" t="s">
        <v>451</v>
      </c>
      <c r="E893" s="200" t="s">
        <v>400</v>
      </c>
      <c r="F893" s="200"/>
      <c r="G893" s="10" t="s">
        <v>56</v>
      </c>
      <c r="H893" s="60">
        <v>1</v>
      </c>
      <c r="I893" s="11">
        <v>39.32</v>
      </c>
      <c r="J893" s="11">
        <v>39.32</v>
      </c>
    </row>
    <row r="894" spans="1:10" ht="31.5">
      <c r="A894" s="61" t="s">
        <v>369</v>
      </c>
      <c r="B894" s="62" t="s">
        <v>866</v>
      </c>
      <c r="C894" s="62" t="s">
        <v>54</v>
      </c>
      <c r="D894" s="61" t="s">
        <v>766</v>
      </c>
      <c r="E894" s="198" t="s">
        <v>400</v>
      </c>
      <c r="F894" s="198"/>
      <c r="G894" s="62" t="s">
        <v>56</v>
      </c>
      <c r="H894" s="63">
        <v>1</v>
      </c>
      <c r="I894" s="64">
        <v>0.5</v>
      </c>
      <c r="J894" s="64">
        <v>0.5</v>
      </c>
    </row>
    <row r="895" spans="1:10" ht="31.5">
      <c r="A895" s="69" t="s">
        <v>387</v>
      </c>
      <c r="B895" s="70" t="s">
        <v>432</v>
      </c>
      <c r="C895" s="70" t="s">
        <v>54</v>
      </c>
      <c r="D895" s="69" t="s">
        <v>433</v>
      </c>
      <c r="E895" s="197" t="s">
        <v>390</v>
      </c>
      <c r="F895" s="197"/>
      <c r="G895" s="70" t="s">
        <v>56</v>
      </c>
      <c r="H895" s="71">
        <v>1</v>
      </c>
      <c r="I895" s="72">
        <v>1.34</v>
      </c>
      <c r="J895" s="72">
        <v>1.34</v>
      </c>
    </row>
    <row r="896" spans="1:10" ht="31.5">
      <c r="A896" s="69" t="s">
        <v>387</v>
      </c>
      <c r="B896" s="70" t="s">
        <v>810</v>
      </c>
      <c r="C896" s="70" t="s">
        <v>54</v>
      </c>
      <c r="D896" s="69" t="s">
        <v>811</v>
      </c>
      <c r="E896" s="197" t="s">
        <v>390</v>
      </c>
      <c r="F896" s="197"/>
      <c r="G896" s="70" t="s">
        <v>56</v>
      </c>
      <c r="H896" s="71">
        <v>1</v>
      </c>
      <c r="I896" s="72">
        <v>3.92</v>
      </c>
      <c r="J896" s="72">
        <v>3.92</v>
      </c>
    </row>
    <row r="897" spans="1:10">
      <c r="A897" s="69" t="s">
        <v>387</v>
      </c>
      <c r="B897" s="70" t="s">
        <v>867</v>
      </c>
      <c r="C897" s="70" t="s">
        <v>54</v>
      </c>
      <c r="D897" s="69" t="s">
        <v>868</v>
      </c>
      <c r="E897" s="197" t="s">
        <v>436</v>
      </c>
      <c r="F897" s="197"/>
      <c r="G897" s="70" t="s">
        <v>56</v>
      </c>
      <c r="H897" s="71">
        <v>1</v>
      </c>
      <c r="I897" s="72">
        <v>29.92</v>
      </c>
      <c r="J897" s="72">
        <v>29.92</v>
      </c>
    </row>
    <row r="898" spans="1:10" ht="31.5">
      <c r="A898" s="69" t="s">
        <v>387</v>
      </c>
      <c r="B898" s="70" t="s">
        <v>869</v>
      </c>
      <c r="C898" s="70" t="s">
        <v>54</v>
      </c>
      <c r="D898" s="69" t="s">
        <v>870</v>
      </c>
      <c r="E898" s="197" t="s">
        <v>390</v>
      </c>
      <c r="F898" s="197"/>
      <c r="G898" s="70" t="s">
        <v>56</v>
      </c>
      <c r="H898" s="71">
        <v>1</v>
      </c>
      <c r="I898" s="72">
        <v>0.82</v>
      </c>
      <c r="J898" s="72">
        <v>0.82</v>
      </c>
    </row>
    <row r="899" spans="1:10" ht="31.5">
      <c r="A899" s="69" t="s">
        <v>387</v>
      </c>
      <c r="B899" s="70" t="s">
        <v>437</v>
      </c>
      <c r="C899" s="70" t="s">
        <v>54</v>
      </c>
      <c r="D899" s="69" t="s">
        <v>438</v>
      </c>
      <c r="E899" s="197" t="s">
        <v>390</v>
      </c>
      <c r="F899" s="197"/>
      <c r="G899" s="70" t="s">
        <v>56</v>
      </c>
      <c r="H899" s="71">
        <v>1</v>
      </c>
      <c r="I899" s="72">
        <v>0.04</v>
      </c>
      <c r="J899" s="72">
        <v>0.04</v>
      </c>
    </row>
    <row r="900" spans="1:10" ht="31.5">
      <c r="A900" s="69" t="s">
        <v>387</v>
      </c>
      <c r="B900" s="70" t="s">
        <v>871</v>
      </c>
      <c r="C900" s="70" t="s">
        <v>54</v>
      </c>
      <c r="D900" s="69" t="s">
        <v>872</v>
      </c>
      <c r="E900" s="197" t="s">
        <v>390</v>
      </c>
      <c r="F900" s="197"/>
      <c r="G900" s="70" t="s">
        <v>56</v>
      </c>
      <c r="H900" s="71">
        <v>1</v>
      </c>
      <c r="I900" s="72">
        <v>1.24</v>
      </c>
      <c r="J900" s="72">
        <v>1.24</v>
      </c>
    </row>
    <row r="901" spans="1:10" ht="31.5">
      <c r="A901" s="69" t="s">
        <v>387</v>
      </c>
      <c r="B901" s="70" t="s">
        <v>804</v>
      </c>
      <c r="C901" s="70" t="s">
        <v>54</v>
      </c>
      <c r="D901" s="69" t="s">
        <v>805</v>
      </c>
      <c r="E901" s="197" t="s">
        <v>390</v>
      </c>
      <c r="F901" s="197"/>
      <c r="G901" s="70" t="s">
        <v>56</v>
      </c>
      <c r="H901" s="71">
        <v>1</v>
      </c>
      <c r="I901" s="72">
        <v>1.54</v>
      </c>
      <c r="J901" s="72">
        <v>1.54</v>
      </c>
    </row>
    <row r="902" spans="1:10">
      <c r="A902" s="65"/>
      <c r="B902" s="15"/>
      <c r="C902" s="15"/>
      <c r="D902" s="65"/>
      <c r="E902" s="65" t="s">
        <v>378</v>
      </c>
      <c r="F902" s="66">
        <v>30.42</v>
      </c>
      <c r="G902" s="65" t="s">
        <v>379</v>
      </c>
      <c r="H902" s="66">
        <v>0</v>
      </c>
      <c r="I902" s="65" t="s">
        <v>380</v>
      </c>
      <c r="J902" s="66">
        <v>30.42</v>
      </c>
    </row>
    <row r="903" spans="1:10" ht="16.5" thickBot="1">
      <c r="A903" s="65"/>
      <c r="B903" s="15"/>
      <c r="C903" s="15"/>
      <c r="D903" s="65"/>
      <c r="E903" s="65" t="s">
        <v>381</v>
      </c>
      <c r="F903" s="66">
        <v>10.35</v>
      </c>
      <c r="G903" s="65"/>
      <c r="H903" s="196" t="s">
        <v>382</v>
      </c>
      <c r="I903" s="196"/>
      <c r="J903" s="66">
        <v>49.67</v>
      </c>
    </row>
    <row r="904" spans="1:10" ht="16.5" thickTop="1">
      <c r="A904" s="68"/>
      <c r="B904" s="77"/>
      <c r="C904" s="77"/>
      <c r="D904" s="68"/>
      <c r="E904" s="68"/>
      <c r="F904" s="68"/>
      <c r="G904" s="68"/>
      <c r="H904" s="68"/>
      <c r="I904" s="68"/>
      <c r="J904" s="68"/>
    </row>
    <row r="905" spans="1:10">
      <c r="A905" s="3"/>
      <c r="B905" s="5" t="s">
        <v>358</v>
      </c>
      <c r="C905" s="5" t="s">
        <v>359</v>
      </c>
      <c r="D905" s="3" t="s">
        <v>360</v>
      </c>
      <c r="E905" s="199" t="s">
        <v>361</v>
      </c>
      <c r="F905" s="199"/>
      <c r="G905" s="5" t="s">
        <v>362</v>
      </c>
      <c r="H905" s="4" t="s">
        <v>363</v>
      </c>
      <c r="I905" s="4" t="s">
        <v>364</v>
      </c>
      <c r="J905" s="4" t="s">
        <v>365</v>
      </c>
    </row>
    <row r="906" spans="1:10" ht="63">
      <c r="A906" s="9" t="s">
        <v>366</v>
      </c>
      <c r="B906" s="10" t="s">
        <v>873</v>
      </c>
      <c r="C906" s="10" t="s">
        <v>54</v>
      </c>
      <c r="D906" s="9" t="s">
        <v>874</v>
      </c>
      <c r="E906" s="200" t="s">
        <v>875</v>
      </c>
      <c r="F906" s="200"/>
      <c r="G906" s="10" t="s">
        <v>876</v>
      </c>
      <c r="H906" s="60">
        <v>1</v>
      </c>
      <c r="I906" s="11">
        <v>96.67</v>
      </c>
      <c r="J906" s="11">
        <v>96.67</v>
      </c>
    </row>
    <row r="907" spans="1:10" ht="31.5">
      <c r="A907" s="61" t="s">
        <v>369</v>
      </c>
      <c r="B907" s="62" t="s">
        <v>877</v>
      </c>
      <c r="C907" s="62" t="s">
        <v>54</v>
      </c>
      <c r="D907" s="61" t="s">
        <v>878</v>
      </c>
      <c r="E907" s="198" t="s">
        <v>400</v>
      </c>
      <c r="F907" s="198"/>
      <c r="G907" s="62" t="s">
        <v>56</v>
      </c>
      <c r="H907" s="63">
        <v>1</v>
      </c>
      <c r="I907" s="64">
        <v>51.75</v>
      </c>
      <c r="J907" s="64">
        <v>51.75</v>
      </c>
    </row>
    <row r="908" spans="1:10" ht="63">
      <c r="A908" s="61" t="s">
        <v>369</v>
      </c>
      <c r="B908" s="62" t="s">
        <v>879</v>
      </c>
      <c r="C908" s="62" t="s">
        <v>54</v>
      </c>
      <c r="D908" s="61" t="s">
        <v>880</v>
      </c>
      <c r="E908" s="198" t="s">
        <v>875</v>
      </c>
      <c r="F908" s="198"/>
      <c r="G908" s="62" t="s">
        <v>56</v>
      </c>
      <c r="H908" s="63">
        <v>1</v>
      </c>
      <c r="I908" s="64">
        <v>11.17</v>
      </c>
      <c r="J908" s="64">
        <v>11.17</v>
      </c>
    </row>
    <row r="909" spans="1:10" ht="63">
      <c r="A909" s="61" t="s">
        <v>369</v>
      </c>
      <c r="B909" s="62" t="s">
        <v>881</v>
      </c>
      <c r="C909" s="62" t="s">
        <v>54</v>
      </c>
      <c r="D909" s="61" t="s">
        <v>882</v>
      </c>
      <c r="E909" s="198" t="s">
        <v>875</v>
      </c>
      <c r="F909" s="198"/>
      <c r="G909" s="62" t="s">
        <v>56</v>
      </c>
      <c r="H909" s="63">
        <v>1</v>
      </c>
      <c r="I909" s="64">
        <v>4.51</v>
      </c>
      <c r="J909" s="64">
        <v>4.51</v>
      </c>
    </row>
    <row r="910" spans="1:10" ht="63">
      <c r="A910" s="61" t="s">
        <v>369</v>
      </c>
      <c r="B910" s="62" t="s">
        <v>883</v>
      </c>
      <c r="C910" s="62" t="s">
        <v>54</v>
      </c>
      <c r="D910" s="61" t="s">
        <v>884</v>
      </c>
      <c r="E910" s="198" t="s">
        <v>875</v>
      </c>
      <c r="F910" s="198"/>
      <c r="G910" s="62" t="s">
        <v>56</v>
      </c>
      <c r="H910" s="63">
        <v>1</v>
      </c>
      <c r="I910" s="64">
        <v>29.24</v>
      </c>
      <c r="J910" s="64">
        <v>29.24</v>
      </c>
    </row>
    <row r="911" spans="1:10">
      <c r="A911" s="65"/>
      <c r="B911" s="15"/>
      <c r="C911" s="15"/>
      <c r="D911" s="65"/>
      <c r="E911" s="65" t="s">
        <v>378</v>
      </c>
      <c r="F911" s="66">
        <v>44.04</v>
      </c>
      <c r="G911" s="65" t="s">
        <v>379</v>
      </c>
      <c r="H911" s="66">
        <v>0</v>
      </c>
      <c r="I911" s="65" t="s">
        <v>380</v>
      </c>
      <c r="J911" s="66">
        <v>44.04</v>
      </c>
    </row>
    <row r="912" spans="1:10" ht="16.5" thickBot="1">
      <c r="A912" s="65"/>
      <c r="B912" s="15"/>
      <c r="C912" s="15"/>
      <c r="D912" s="65"/>
      <c r="E912" s="65" t="s">
        <v>381</v>
      </c>
      <c r="F912" s="66">
        <v>25.46</v>
      </c>
      <c r="G912" s="65"/>
      <c r="H912" s="196" t="s">
        <v>382</v>
      </c>
      <c r="I912" s="196"/>
      <c r="J912" s="66">
        <v>122.13</v>
      </c>
    </row>
    <row r="913" spans="1:10" ht="16.5" thickTop="1">
      <c r="A913" s="68"/>
      <c r="B913" s="77"/>
      <c r="C913" s="77"/>
      <c r="D913" s="68"/>
      <c r="E913" s="68"/>
      <c r="F913" s="68"/>
      <c r="G913" s="68"/>
      <c r="H913" s="68"/>
      <c r="I913" s="68"/>
      <c r="J913" s="68"/>
    </row>
    <row r="914" spans="1:10">
      <c r="A914" s="3"/>
      <c r="B914" s="5" t="s">
        <v>358</v>
      </c>
      <c r="C914" s="5" t="s">
        <v>359</v>
      </c>
      <c r="D914" s="3" t="s">
        <v>360</v>
      </c>
      <c r="E914" s="199" t="s">
        <v>361</v>
      </c>
      <c r="F914" s="199"/>
      <c r="G914" s="5" t="s">
        <v>362</v>
      </c>
      <c r="H914" s="4" t="s">
        <v>363</v>
      </c>
      <c r="I914" s="4" t="s">
        <v>364</v>
      </c>
      <c r="J914" s="4" t="s">
        <v>365</v>
      </c>
    </row>
    <row r="915" spans="1:10" ht="63">
      <c r="A915" s="9" t="s">
        <v>366</v>
      </c>
      <c r="B915" s="10" t="s">
        <v>885</v>
      </c>
      <c r="C915" s="10" t="s">
        <v>54</v>
      </c>
      <c r="D915" s="9" t="s">
        <v>886</v>
      </c>
      <c r="E915" s="200" t="s">
        <v>875</v>
      </c>
      <c r="F915" s="200"/>
      <c r="G915" s="10" t="s">
        <v>887</v>
      </c>
      <c r="H915" s="60">
        <v>1</v>
      </c>
      <c r="I915" s="11">
        <v>288.72000000000003</v>
      </c>
      <c r="J915" s="11">
        <v>288.72000000000003</v>
      </c>
    </row>
    <row r="916" spans="1:10" ht="63">
      <c r="A916" s="61" t="s">
        <v>369</v>
      </c>
      <c r="B916" s="62" t="s">
        <v>883</v>
      </c>
      <c r="C916" s="62" t="s">
        <v>54</v>
      </c>
      <c r="D916" s="61" t="s">
        <v>884</v>
      </c>
      <c r="E916" s="198" t="s">
        <v>875</v>
      </c>
      <c r="F916" s="198"/>
      <c r="G916" s="62" t="s">
        <v>56</v>
      </c>
      <c r="H916" s="63">
        <v>1</v>
      </c>
      <c r="I916" s="64">
        <v>29.24</v>
      </c>
      <c r="J916" s="64">
        <v>29.24</v>
      </c>
    </row>
    <row r="917" spans="1:10" ht="63">
      <c r="A917" s="61" t="s">
        <v>369</v>
      </c>
      <c r="B917" s="62" t="s">
        <v>888</v>
      </c>
      <c r="C917" s="62" t="s">
        <v>54</v>
      </c>
      <c r="D917" s="61" t="s">
        <v>889</v>
      </c>
      <c r="E917" s="198" t="s">
        <v>875</v>
      </c>
      <c r="F917" s="198"/>
      <c r="G917" s="62" t="s">
        <v>56</v>
      </c>
      <c r="H917" s="63">
        <v>1</v>
      </c>
      <c r="I917" s="64">
        <v>52.46</v>
      </c>
      <c r="J917" s="64">
        <v>52.46</v>
      </c>
    </row>
    <row r="918" spans="1:10" ht="63">
      <c r="A918" s="61" t="s">
        <v>369</v>
      </c>
      <c r="B918" s="62" t="s">
        <v>879</v>
      </c>
      <c r="C918" s="62" t="s">
        <v>54</v>
      </c>
      <c r="D918" s="61" t="s">
        <v>880</v>
      </c>
      <c r="E918" s="198" t="s">
        <v>875</v>
      </c>
      <c r="F918" s="198"/>
      <c r="G918" s="62" t="s">
        <v>56</v>
      </c>
      <c r="H918" s="63">
        <v>1</v>
      </c>
      <c r="I918" s="64">
        <v>11.17</v>
      </c>
      <c r="J918" s="64">
        <v>11.17</v>
      </c>
    </row>
    <row r="919" spans="1:10" ht="31.5">
      <c r="A919" s="61" t="s">
        <v>369</v>
      </c>
      <c r="B919" s="62" t="s">
        <v>877</v>
      </c>
      <c r="C919" s="62" t="s">
        <v>54</v>
      </c>
      <c r="D919" s="61" t="s">
        <v>878</v>
      </c>
      <c r="E919" s="198" t="s">
        <v>400</v>
      </c>
      <c r="F919" s="198"/>
      <c r="G919" s="62" t="s">
        <v>56</v>
      </c>
      <c r="H919" s="63">
        <v>1</v>
      </c>
      <c r="I919" s="64">
        <v>51.75</v>
      </c>
      <c r="J919" s="64">
        <v>51.75</v>
      </c>
    </row>
    <row r="920" spans="1:10" ht="63">
      <c r="A920" s="61" t="s">
        <v>369</v>
      </c>
      <c r="B920" s="62" t="s">
        <v>890</v>
      </c>
      <c r="C920" s="62" t="s">
        <v>54</v>
      </c>
      <c r="D920" s="61" t="s">
        <v>891</v>
      </c>
      <c r="E920" s="198" t="s">
        <v>875</v>
      </c>
      <c r="F920" s="198"/>
      <c r="G920" s="62" t="s">
        <v>56</v>
      </c>
      <c r="H920" s="63">
        <v>1</v>
      </c>
      <c r="I920" s="64">
        <v>139.59</v>
      </c>
      <c r="J920" s="64">
        <v>139.59</v>
      </c>
    </row>
    <row r="921" spans="1:10" ht="63">
      <c r="A921" s="61" t="s">
        <v>369</v>
      </c>
      <c r="B921" s="62" t="s">
        <v>881</v>
      </c>
      <c r="C921" s="62" t="s">
        <v>54</v>
      </c>
      <c r="D921" s="61" t="s">
        <v>882</v>
      </c>
      <c r="E921" s="198" t="s">
        <v>875</v>
      </c>
      <c r="F921" s="198"/>
      <c r="G921" s="62" t="s">
        <v>56</v>
      </c>
      <c r="H921" s="63">
        <v>1</v>
      </c>
      <c r="I921" s="64">
        <v>4.51</v>
      </c>
      <c r="J921" s="64">
        <v>4.51</v>
      </c>
    </row>
    <row r="922" spans="1:10">
      <c r="A922" s="65"/>
      <c r="B922" s="15"/>
      <c r="C922" s="15"/>
      <c r="D922" s="65"/>
      <c r="E922" s="65" t="s">
        <v>378</v>
      </c>
      <c r="F922" s="66">
        <v>44.04</v>
      </c>
      <c r="G922" s="65" t="s">
        <v>379</v>
      </c>
      <c r="H922" s="66">
        <v>0</v>
      </c>
      <c r="I922" s="65" t="s">
        <v>380</v>
      </c>
      <c r="J922" s="66">
        <v>44.04</v>
      </c>
    </row>
    <row r="923" spans="1:10" ht="16.5" thickBot="1">
      <c r="A923" s="65"/>
      <c r="B923" s="15"/>
      <c r="C923" s="15"/>
      <c r="D923" s="65"/>
      <c r="E923" s="65" t="s">
        <v>381</v>
      </c>
      <c r="F923" s="66">
        <v>76.040000000000006</v>
      </c>
      <c r="G923" s="65"/>
      <c r="H923" s="196" t="s">
        <v>382</v>
      </c>
      <c r="I923" s="196"/>
      <c r="J923" s="66">
        <v>364.76</v>
      </c>
    </row>
    <row r="924" spans="1:10" ht="16.5" thickTop="1">
      <c r="A924" s="68"/>
      <c r="B924" s="77"/>
      <c r="C924" s="77"/>
      <c r="D924" s="68"/>
      <c r="E924" s="68"/>
      <c r="F924" s="68"/>
      <c r="G924" s="68"/>
      <c r="H924" s="68"/>
      <c r="I924" s="68"/>
      <c r="J924" s="68"/>
    </row>
    <row r="925" spans="1:10">
      <c r="A925" s="3"/>
      <c r="B925" s="5" t="s">
        <v>358</v>
      </c>
      <c r="C925" s="5" t="s">
        <v>359</v>
      </c>
      <c r="D925" s="3" t="s">
        <v>360</v>
      </c>
      <c r="E925" s="199" t="s">
        <v>361</v>
      </c>
      <c r="F925" s="199"/>
      <c r="G925" s="5" t="s">
        <v>362</v>
      </c>
      <c r="H925" s="4" t="s">
        <v>363</v>
      </c>
      <c r="I925" s="4" t="s">
        <v>364</v>
      </c>
      <c r="J925" s="4" t="s">
        <v>365</v>
      </c>
    </row>
    <row r="926" spans="1:10" ht="63">
      <c r="A926" s="9" t="s">
        <v>366</v>
      </c>
      <c r="B926" s="10" t="s">
        <v>883</v>
      </c>
      <c r="C926" s="10" t="s">
        <v>54</v>
      </c>
      <c r="D926" s="9" t="s">
        <v>884</v>
      </c>
      <c r="E926" s="200" t="s">
        <v>875</v>
      </c>
      <c r="F926" s="200"/>
      <c r="G926" s="10" t="s">
        <v>56</v>
      </c>
      <c r="H926" s="60">
        <v>1</v>
      </c>
      <c r="I926" s="11">
        <v>29.24</v>
      </c>
      <c r="J926" s="11">
        <v>29.24</v>
      </c>
    </row>
    <row r="927" spans="1:10" ht="47.25">
      <c r="A927" s="69" t="s">
        <v>387</v>
      </c>
      <c r="B927" s="70" t="s">
        <v>892</v>
      </c>
      <c r="C927" s="70" t="s">
        <v>54</v>
      </c>
      <c r="D927" s="69" t="s">
        <v>893</v>
      </c>
      <c r="E927" s="197" t="s">
        <v>429</v>
      </c>
      <c r="F927" s="197"/>
      <c r="G927" s="70" t="s">
        <v>442</v>
      </c>
      <c r="H927" s="71">
        <v>3.4199999999999998E-5</v>
      </c>
      <c r="I927" s="72">
        <v>703871.68</v>
      </c>
      <c r="J927" s="72">
        <v>24.07</v>
      </c>
    </row>
    <row r="928" spans="1:10" ht="31.5">
      <c r="A928" s="69" t="s">
        <v>387</v>
      </c>
      <c r="B928" s="70" t="s">
        <v>894</v>
      </c>
      <c r="C928" s="70" t="s">
        <v>54</v>
      </c>
      <c r="D928" s="69" t="s">
        <v>895</v>
      </c>
      <c r="E928" s="197" t="s">
        <v>390</v>
      </c>
      <c r="F928" s="197"/>
      <c r="G928" s="70" t="s">
        <v>442</v>
      </c>
      <c r="H928" s="71">
        <v>6.0300000000000002E-5</v>
      </c>
      <c r="I928" s="72">
        <v>85804.19</v>
      </c>
      <c r="J928" s="72">
        <v>5.17</v>
      </c>
    </row>
    <row r="929" spans="1:10">
      <c r="A929" s="65"/>
      <c r="B929" s="15"/>
      <c r="C929" s="15"/>
      <c r="D929" s="65"/>
      <c r="E929" s="65" t="s">
        <v>378</v>
      </c>
      <c r="F929" s="66">
        <v>0</v>
      </c>
      <c r="G929" s="65" t="s">
        <v>379</v>
      </c>
      <c r="H929" s="66">
        <v>0</v>
      </c>
      <c r="I929" s="65" t="s">
        <v>380</v>
      </c>
      <c r="J929" s="66">
        <v>0</v>
      </c>
    </row>
    <row r="930" spans="1:10" ht="16.5" thickBot="1">
      <c r="A930" s="65"/>
      <c r="B930" s="15"/>
      <c r="C930" s="15"/>
      <c r="D930" s="65"/>
      <c r="E930" s="65" t="s">
        <v>381</v>
      </c>
      <c r="F930" s="66">
        <v>7.7</v>
      </c>
      <c r="G930" s="65"/>
      <c r="H930" s="196" t="s">
        <v>382</v>
      </c>
      <c r="I930" s="196"/>
      <c r="J930" s="66">
        <v>36.94</v>
      </c>
    </row>
    <row r="931" spans="1:10" ht="16.5" thickTop="1">
      <c r="A931" s="68"/>
      <c r="B931" s="77"/>
      <c r="C931" s="77"/>
      <c r="D931" s="68"/>
      <c r="E931" s="68"/>
      <c r="F931" s="68"/>
      <c r="G931" s="68"/>
      <c r="H931" s="68"/>
      <c r="I931" s="68"/>
      <c r="J931" s="68"/>
    </row>
    <row r="932" spans="1:10">
      <c r="A932" s="3"/>
      <c r="B932" s="5" t="s">
        <v>358</v>
      </c>
      <c r="C932" s="5" t="s">
        <v>359</v>
      </c>
      <c r="D932" s="3" t="s">
        <v>360</v>
      </c>
      <c r="E932" s="199" t="s">
        <v>361</v>
      </c>
      <c r="F932" s="199"/>
      <c r="G932" s="5" t="s">
        <v>362</v>
      </c>
      <c r="H932" s="4" t="s">
        <v>363</v>
      </c>
      <c r="I932" s="4" t="s">
        <v>364</v>
      </c>
      <c r="J932" s="4" t="s">
        <v>365</v>
      </c>
    </row>
    <row r="933" spans="1:10" ht="63">
      <c r="A933" s="9" t="s">
        <v>366</v>
      </c>
      <c r="B933" s="10" t="s">
        <v>881</v>
      </c>
      <c r="C933" s="10" t="s">
        <v>54</v>
      </c>
      <c r="D933" s="9" t="s">
        <v>882</v>
      </c>
      <c r="E933" s="200" t="s">
        <v>875</v>
      </c>
      <c r="F933" s="200"/>
      <c r="G933" s="10" t="s">
        <v>56</v>
      </c>
      <c r="H933" s="60">
        <v>1</v>
      </c>
      <c r="I933" s="11">
        <v>4.51</v>
      </c>
      <c r="J933" s="11">
        <v>4.51</v>
      </c>
    </row>
    <row r="934" spans="1:10" ht="31.5">
      <c r="A934" s="69" t="s">
        <v>387</v>
      </c>
      <c r="B934" s="70" t="s">
        <v>894</v>
      </c>
      <c r="C934" s="70" t="s">
        <v>54</v>
      </c>
      <c r="D934" s="69" t="s">
        <v>895</v>
      </c>
      <c r="E934" s="197" t="s">
        <v>390</v>
      </c>
      <c r="F934" s="197"/>
      <c r="G934" s="70" t="s">
        <v>442</v>
      </c>
      <c r="H934" s="71">
        <v>5.9000000000000003E-6</v>
      </c>
      <c r="I934" s="72">
        <v>85804.19</v>
      </c>
      <c r="J934" s="72">
        <v>0.5</v>
      </c>
    </row>
    <row r="935" spans="1:10" ht="47.25">
      <c r="A935" s="69" t="s">
        <v>387</v>
      </c>
      <c r="B935" s="70" t="s">
        <v>892</v>
      </c>
      <c r="C935" s="70" t="s">
        <v>54</v>
      </c>
      <c r="D935" s="69" t="s">
        <v>893</v>
      </c>
      <c r="E935" s="197" t="s">
        <v>429</v>
      </c>
      <c r="F935" s="197"/>
      <c r="G935" s="70" t="s">
        <v>442</v>
      </c>
      <c r="H935" s="71">
        <v>5.6999999999999996E-6</v>
      </c>
      <c r="I935" s="72">
        <v>703871.68</v>
      </c>
      <c r="J935" s="72">
        <v>4.01</v>
      </c>
    </row>
    <row r="936" spans="1:10">
      <c r="A936" s="65"/>
      <c r="B936" s="15"/>
      <c r="C936" s="15"/>
      <c r="D936" s="65"/>
      <c r="E936" s="65" t="s">
        <v>378</v>
      </c>
      <c r="F936" s="66">
        <v>0</v>
      </c>
      <c r="G936" s="65" t="s">
        <v>379</v>
      </c>
      <c r="H936" s="66">
        <v>0</v>
      </c>
      <c r="I936" s="65" t="s">
        <v>380</v>
      </c>
      <c r="J936" s="66">
        <v>0</v>
      </c>
    </row>
    <row r="937" spans="1:10" ht="16.5" thickBot="1">
      <c r="A937" s="65"/>
      <c r="B937" s="15"/>
      <c r="C937" s="15"/>
      <c r="D937" s="65"/>
      <c r="E937" s="65" t="s">
        <v>381</v>
      </c>
      <c r="F937" s="66">
        <v>1.18</v>
      </c>
      <c r="G937" s="65"/>
      <c r="H937" s="196" t="s">
        <v>382</v>
      </c>
      <c r="I937" s="196"/>
      <c r="J937" s="66">
        <v>5.69</v>
      </c>
    </row>
    <row r="938" spans="1:10" ht="16.5" thickTop="1">
      <c r="A938" s="68"/>
      <c r="B938" s="77"/>
      <c r="C938" s="77"/>
      <c r="D938" s="68"/>
      <c r="E938" s="68"/>
      <c r="F938" s="68"/>
      <c r="G938" s="68"/>
      <c r="H938" s="68"/>
      <c r="I938" s="68"/>
      <c r="J938" s="68"/>
    </row>
    <row r="939" spans="1:10">
      <c r="A939" s="3"/>
      <c r="B939" s="5" t="s">
        <v>358</v>
      </c>
      <c r="C939" s="5" t="s">
        <v>359</v>
      </c>
      <c r="D939" s="3" t="s">
        <v>360</v>
      </c>
      <c r="E939" s="199" t="s">
        <v>361</v>
      </c>
      <c r="F939" s="199"/>
      <c r="G939" s="5" t="s">
        <v>362</v>
      </c>
      <c r="H939" s="4" t="s">
        <v>363</v>
      </c>
      <c r="I939" s="4" t="s">
        <v>364</v>
      </c>
      <c r="J939" s="4" t="s">
        <v>365</v>
      </c>
    </row>
    <row r="940" spans="1:10" ht="63">
      <c r="A940" s="9" t="s">
        <v>366</v>
      </c>
      <c r="B940" s="10" t="s">
        <v>879</v>
      </c>
      <c r="C940" s="10" t="s">
        <v>54</v>
      </c>
      <c r="D940" s="9" t="s">
        <v>880</v>
      </c>
      <c r="E940" s="200" t="s">
        <v>875</v>
      </c>
      <c r="F940" s="200"/>
      <c r="G940" s="10" t="s">
        <v>56</v>
      </c>
      <c r="H940" s="60">
        <v>1</v>
      </c>
      <c r="I940" s="11">
        <v>11.17</v>
      </c>
      <c r="J940" s="11">
        <v>11.17</v>
      </c>
    </row>
    <row r="941" spans="1:10" ht="47.25">
      <c r="A941" s="69" t="s">
        <v>387</v>
      </c>
      <c r="B941" s="70" t="s">
        <v>892</v>
      </c>
      <c r="C941" s="70" t="s">
        <v>54</v>
      </c>
      <c r="D941" s="69" t="s">
        <v>893</v>
      </c>
      <c r="E941" s="197" t="s">
        <v>429</v>
      </c>
      <c r="F941" s="197"/>
      <c r="G941" s="70" t="s">
        <v>442</v>
      </c>
      <c r="H941" s="71">
        <v>1.4100000000000001E-5</v>
      </c>
      <c r="I941" s="72">
        <v>703871.68</v>
      </c>
      <c r="J941" s="72">
        <v>9.92</v>
      </c>
    </row>
    <row r="942" spans="1:10" ht="31.5">
      <c r="A942" s="69" t="s">
        <v>387</v>
      </c>
      <c r="B942" s="70" t="s">
        <v>894</v>
      </c>
      <c r="C942" s="70" t="s">
        <v>54</v>
      </c>
      <c r="D942" s="69" t="s">
        <v>895</v>
      </c>
      <c r="E942" s="197" t="s">
        <v>390</v>
      </c>
      <c r="F942" s="197"/>
      <c r="G942" s="70" t="s">
        <v>442</v>
      </c>
      <c r="H942" s="71">
        <v>1.4600000000000001E-5</v>
      </c>
      <c r="I942" s="72">
        <v>85804.19</v>
      </c>
      <c r="J942" s="72">
        <v>1.25</v>
      </c>
    </row>
    <row r="943" spans="1:10">
      <c r="A943" s="65"/>
      <c r="B943" s="15"/>
      <c r="C943" s="15"/>
      <c r="D943" s="65"/>
      <c r="E943" s="65" t="s">
        <v>378</v>
      </c>
      <c r="F943" s="66">
        <v>0</v>
      </c>
      <c r="G943" s="65" t="s">
        <v>379</v>
      </c>
      <c r="H943" s="66">
        <v>0</v>
      </c>
      <c r="I943" s="65" t="s">
        <v>380</v>
      </c>
      <c r="J943" s="66">
        <v>0</v>
      </c>
    </row>
    <row r="944" spans="1:10" ht="16.5" thickBot="1">
      <c r="A944" s="65"/>
      <c r="B944" s="15"/>
      <c r="C944" s="15"/>
      <c r="D944" s="65"/>
      <c r="E944" s="65" t="s">
        <v>381</v>
      </c>
      <c r="F944" s="66">
        <v>2.94</v>
      </c>
      <c r="G944" s="65"/>
      <c r="H944" s="196" t="s">
        <v>382</v>
      </c>
      <c r="I944" s="196"/>
      <c r="J944" s="66">
        <v>14.11</v>
      </c>
    </row>
    <row r="945" spans="1:10" ht="16.5" thickTop="1">
      <c r="A945" s="68"/>
      <c r="B945" s="77"/>
      <c r="C945" s="77"/>
      <c r="D945" s="68"/>
      <c r="E945" s="68"/>
      <c r="F945" s="68"/>
      <c r="G945" s="68"/>
      <c r="H945" s="68"/>
      <c r="I945" s="68"/>
      <c r="J945" s="68"/>
    </row>
    <row r="946" spans="1:10">
      <c r="A946" s="3"/>
      <c r="B946" s="5" t="s">
        <v>358</v>
      </c>
      <c r="C946" s="5" t="s">
        <v>359</v>
      </c>
      <c r="D946" s="3" t="s">
        <v>360</v>
      </c>
      <c r="E946" s="199" t="s">
        <v>361</v>
      </c>
      <c r="F946" s="199"/>
      <c r="G946" s="5" t="s">
        <v>362</v>
      </c>
      <c r="H946" s="4" t="s">
        <v>363</v>
      </c>
      <c r="I946" s="4" t="s">
        <v>364</v>
      </c>
      <c r="J946" s="4" t="s">
        <v>365</v>
      </c>
    </row>
    <row r="947" spans="1:10" ht="63">
      <c r="A947" s="9" t="s">
        <v>366</v>
      </c>
      <c r="B947" s="10" t="s">
        <v>888</v>
      </c>
      <c r="C947" s="10" t="s">
        <v>54</v>
      </c>
      <c r="D947" s="9" t="s">
        <v>889</v>
      </c>
      <c r="E947" s="200" t="s">
        <v>875</v>
      </c>
      <c r="F947" s="200"/>
      <c r="G947" s="10" t="s">
        <v>56</v>
      </c>
      <c r="H947" s="60">
        <v>1</v>
      </c>
      <c r="I947" s="11">
        <v>52.46</v>
      </c>
      <c r="J947" s="11">
        <v>52.46</v>
      </c>
    </row>
    <row r="948" spans="1:10" ht="31.5">
      <c r="A948" s="69" t="s">
        <v>387</v>
      </c>
      <c r="B948" s="70" t="s">
        <v>894</v>
      </c>
      <c r="C948" s="70" t="s">
        <v>54</v>
      </c>
      <c r="D948" s="69" t="s">
        <v>895</v>
      </c>
      <c r="E948" s="197" t="s">
        <v>390</v>
      </c>
      <c r="F948" s="197"/>
      <c r="G948" s="70" t="s">
        <v>442</v>
      </c>
      <c r="H948" s="71">
        <v>8.4900000000000004E-5</v>
      </c>
      <c r="I948" s="72">
        <v>85804.19</v>
      </c>
      <c r="J948" s="72">
        <v>7.28</v>
      </c>
    </row>
    <row r="949" spans="1:10" ht="47.25">
      <c r="A949" s="69" t="s">
        <v>387</v>
      </c>
      <c r="B949" s="70" t="s">
        <v>892</v>
      </c>
      <c r="C949" s="70" t="s">
        <v>54</v>
      </c>
      <c r="D949" s="69" t="s">
        <v>893</v>
      </c>
      <c r="E949" s="197" t="s">
        <v>429</v>
      </c>
      <c r="F949" s="197"/>
      <c r="G949" s="70" t="s">
        <v>442</v>
      </c>
      <c r="H949" s="71">
        <v>6.4200000000000002E-5</v>
      </c>
      <c r="I949" s="72">
        <v>703871.68</v>
      </c>
      <c r="J949" s="72">
        <v>45.18</v>
      </c>
    </row>
    <row r="950" spans="1:10">
      <c r="A950" s="65"/>
      <c r="B950" s="15"/>
      <c r="C950" s="15"/>
      <c r="D950" s="65"/>
      <c r="E950" s="65" t="s">
        <v>378</v>
      </c>
      <c r="F950" s="66">
        <v>0</v>
      </c>
      <c r="G950" s="65" t="s">
        <v>379</v>
      </c>
      <c r="H950" s="66">
        <v>0</v>
      </c>
      <c r="I950" s="65" t="s">
        <v>380</v>
      </c>
      <c r="J950" s="66">
        <v>0</v>
      </c>
    </row>
    <row r="951" spans="1:10" ht="16.5" thickBot="1">
      <c r="A951" s="65"/>
      <c r="B951" s="15"/>
      <c r="C951" s="15"/>
      <c r="D951" s="65"/>
      <c r="E951" s="65" t="s">
        <v>381</v>
      </c>
      <c r="F951" s="66">
        <v>13.81</v>
      </c>
      <c r="G951" s="65"/>
      <c r="H951" s="196" t="s">
        <v>382</v>
      </c>
      <c r="I951" s="196"/>
      <c r="J951" s="66">
        <v>66.27</v>
      </c>
    </row>
    <row r="952" spans="1:10" ht="16.5" thickTop="1">
      <c r="A952" s="68"/>
      <c r="B952" s="77"/>
      <c r="C952" s="77"/>
      <c r="D952" s="68"/>
      <c r="E952" s="68"/>
      <c r="F952" s="68"/>
      <c r="G952" s="68"/>
      <c r="H952" s="68"/>
      <c r="I952" s="68"/>
      <c r="J952" s="68"/>
    </row>
    <row r="953" spans="1:10">
      <c r="A953" s="3"/>
      <c r="B953" s="5" t="s">
        <v>358</v>
      </c>
      <c r="C953" s="5" t="s">
        <v>359</v>
      </c>
      <c r="D953" s="3" t="s">
        <v>360</v>
      </c>
      <c r="E953" s="199" t="s">
        <v>361</v>
      </c>
      <c r="F953" s="199"/>
      <c r="G953" s="5" t="s">
        <v>362</v>
      </c>
      <c r="H953" s="4" t="s">
        <v>363</v>
      </c>
      <c r="I953" s="4" t="s">
        <v>364</v>
      </c>
      <c r="J953" s="4" t="s">
        <v>365</v>
      </c>
    </row>
    <row r="954" spans="1:10" ht="63">
      <c r="A954" s="9" t="s">
        <v>366</v>
      </c>
      <c r="B954" s="10" t="s">
        <v>890</v>
      </c>
      <c r="C954" s="10" t="s">
        <v>54</v>
      </c>
      <c r="D954" s="9" t="s">
        <v>891</v>
      </c>
      <c r="E954" s="200" t="s">
        <v>875</v>
      </c>
      <c r="F954" s="200"/>
      <c r="G954" s="10" t="s">
        <v>56</v>
      </c>
      <c r="H954" s="60">
        <v>1</v>
      </c>
      <c r="I954" s="11">
        <v>139.59</v>
      </c>
      <c r="J954" s="11">
        <v>139.59</v>
      </c>
    </row>
    <row r="955" spans="1:10">
      <c r="A955" s="69" t="s">
        <v>387</v>
      </c>
      <c r="B955" s="70" t="s">
        <v>896</v>
      </c>
      <c r="C955" s="70" t="s">
        <v>54</v>
      </c>
      <c r="D955" s="69" t="s">
        <v>897</v>
      </c>
      <c r="E955" s="197" t="s">
        <v>390</v>
      </c>
      <c r="F955" s="197"/>
      <c r="G955" s="70" t="s">
        <v>645</v>
      </c>
      <c r="H955" s="71">
        <v>23.7</v>
      </c>
      <c r="I955" s="72">
        <v>5.89</v>
      </c>
      <c r="J955" s="72">
        <v>139.59</v>
      </c>
    </row>
    <row r="956" spans="1:10">
      <c r="A956" s="65"/>
      <c r="B956" s="15"/>
      <c r="C956" s="15"/>
      <c r="D956" s="65"/>
      <c r="E956" s="65" t="s">
        <v>378</v>
      </c>
      <c r="F956" s="66">
        <v>0</v>
      </c>
      <c r="G956" s="65" t="s">
        <v>379</v>
      </c>
      <c r="H956" s="66">
        <v>0</v>
      </c>
      <c r="I956" s="65" t="s">
        <v>380</v>
      </c>
      <c r="J956" s="66">
        <v>0</v>
      </c>
    </row>
    <row r="957" spans="1:10" ht="16.5" thickBot="1">
      <c r="A957" s="65"/>
      <c r="B957" s="15"/>
      <c r="C957" s="15"/>
      <c r="D957" s="65"/>
      <c r="E957" s="65" t="s">
        <v>381</v>
      </c>
      <c r="F957" s="66">
        <v>36.76</v>
      </c>
      <c r="G957" s="65"/>
      <c r="H957" s="196" t="s">
        <v>382</v>
      </c>
      <c r="I957" s="196"/>
      <c r="J957" s="66">
        <v>176.35</v>
      </c>
    </row>
    <row r="958" spans="1:10" ht="16.5" thickTop="1">
      <c r="A958" s="68"/>
      <c r="B958" s="77"/>
      <c r="C958" s="77"/>
      <c r="D958" s="68"/>
      <c r="E958" s="68"/>
      <c r="F958" s="68"/>
      <c r="G958" s="68"/>
      <c r="H958" s="68"/>
      <c r="I958" s="68"/>
      <c r="J958" s="68"/>
    </row>
    <row r="959" spans="1:10">
      <c r="A959" s="3"/>
      <c r="B959" s="5" t="s">
        <v>358</v>
      </c>
      <c r="C959" s="5" t="s">
        <v>359</v>
      </c>
      <c r="D959" s="3" t="s">
        <v>360</v>
      </c>
      <c r="E959" s="199" t="s">
        <v>361</v>
      </c>
      <c r="F959" s="199"/>
      <c r="G959" s="5" t="s">
        <v>362</v>
      </c>
      <c r="H959" s="4" t="s">
        <v>363</v>
      </c>
      <c r="I959" s="4" t="s">
        <v>364</v>
      </c>
      <c r="J959" s="4" t="s">
        <v>365</v>
      </c>
    </row>
    <row r="960" spans="1:10" ht="63">
      <c r="A960" s="9" t="s">
        <v>366</v>
      </c>
      <c r="B960" s="10" t="s">
        <v>898</v>
      </c>
      <c r="C960" s="10" t="s">
        <v>54</v>
      </c>
      <c r="D960" s="9" t="s">
        <v>899</v>
      </c>
      <c r="E960" s="200" t="s">
        <v>875</v>
      </c>
      <c r="F960" s="200"/>
      <c r="G960" s="10" t="s">
        <v>876</v>
      </c>
      <c r="H960" s="60">
        <v>1</v>
      </c>
      <c r="I960" s="11">
        <v>79.959999999999994</v>
      </c>
      <c r="J960" s="11">
        <v>79.959999999999994</v>
      </c>
    </row>
    <row r="961" spans="1:10" ht="78.75">
      <c r="A961" s="61" t="s">
        <v>369</v>
      </c>
      <c r="B961" s="62" t="s">
        <v>900</v>
      </c>
      <c r="C961" s="62" t="s">
        <v>54</v>
      </c>
      <c r="D961" s="61" t="s">
        <v>901</v>
      </c>
      <c r="E961" s="198" t="s">
        <v>875</v>
      </c>
      <c r="F961" s="198"/>
      <c r="G961" s="62" t="s">
        <v>56</v>
      </c>
      <c r="H961" s="63">
        <v>1</v>
      </c>
      <c r="I961" s="64">
        <v>3.07</v>
      </c>
      <c r="J961" s="64">
        <v>3.07</v>
      </c>
    </row>
    <row r="962" spans="1:10" ht="31.5">
      <c r="A962" s="61" t="s">
        <v>369</v>
      </c>
      <c r="B962" s="62" t="s">
        <v>902</v>
      </c>
      <c r="C962" s="62" t="s">
        <v>54</v>
      </c>
      <c r="D962" s="61" t="s">
        <v>903</v>
      </c>
      <c r="E962" s="198" t="s">
        <v>400</v>
      </c>
      <c r="F962" s="198"/>
      <c r="G962" s="62" t="s">
        <v>56</v>
      </c>
      <c r="H962" s="63">
        <v>1</v>
      </c>
      <c r="I962" s="64">
        <v>50.09</v>
      </c>
      <c r="J962" s="64">
        <v>50.09</v>
      </c>
    </row>
    <row r="963" spans="1:10" ht="63">
      <c r="A963" s="61" t="s">
        <v>369</v>
      </c>
      <c r="B963" s="62" t="s">
        <v>904</v>
      </c>
      <c r="C963" s="62" t="s">
        <v>54</v>
      </c>
      <c r="D963" s="61" t="s">
        <v>905</v>
      </c>
      <c r="E963" s="198" t="s">
        <v>875</v>
      </c>
      <c r="F963" s="198"/>
      <c r="G963" s="62" t="s">
        <v>56</v>
      </c>
      <c r="H963" s="63">
        <v>1</v>
      </c>
      <c r="I963" s="64">
        <v>7.62</v>
      </c>
      <c r="J963" s="64">
        <v>7.62</v>
      </c>
    </row>
    <row r="964" spans="1:10" ht="63">
      <c r="A964" s="61" t="s">
        <v>369</v>
      </c>
      <c r="B964" s="62" t="s">
        <v>906</v>
      </c>
      <c r="C964" s="62" t="s">
        <v>54</v>
      </c>
      <c r="D964" s="61" t="s">
        <v>907</v>
      </c>
      <c r="E964" s="198" t="s">
        <v>875</v>
      </c>
      <c r="F964" s="198"/>
      <c r="G964" s="62" t="s">
        <v>56</v>
      </c>
      <c r="H964" s="63">
        <v>1</v>
      </c>
      <c r="I964" s="64">
        <v>19.18</v>
      </c>
      <c r="J964" s="64">
        <v>19.18</v>
      </c>
    </row>
    <row r="965" spans="1:10">
      <c r="A965" s="65"/>
      <c r="B965" s="15"/>
      <c r="C965" s="15"/>
      <c r="D965" s="65"/>
      <c r="E965" s="65" t="s">
        <v>378</v>
      </c>
      <c r="F965" s="66">
        <v>42.38</v>
      </c>
      <c r="G965" s="65" t="s">
        <v>379</v>
      </c>
      <c r="H965" s="66">
        <v>0</v>
      </c>
      <c r="I965" s="65" t="s">
        <v>380</v>
      </c>
      <c r="J965" s="66">
        <v>42.38</v>
      </c>
    </row>
    <row r="966" spans="1:10" ht="16.5" thickBot="1">
      <c r="A966" s="65"/>
      <c r="B966" s="15"/>
      <c r="C966" s="15"/>
      <c r="D966" s="65"/>
      <c r="E966" s="65" t="s">
        <v>381</v>
      </c>
      <c r="F966" s="66">
        <v>21.06</v>
      </c>
      <c r="G966" s="65"/>
      <c r="H966" s="196" t="s">
        <v>382</v>
      </c>
      <c r="I966" s="196"/>
      <c r="J966" s="66">
        <v>101.02</v>
      </c>
    </row>
    <row r="967" spans="1:10" ht="16.5" thickTop="1">
      <c r="A967" s="68"/>
      <c r="B967" s="77"/>
      <c r="C967" s="77"/>
      <c r="D967" s="68"/>
      <c r="E967" s="68"/>
      <c r="F967" s="68"/>
      <c r="G967" s="68"/>
      <c r="H967" s="68"/>
      <c r="I967" s="68"/>
      <c r="J967" s="68"/>
    </row>
    <row r="968" spans="1:10">
      <c r="A968" s="3"/>
      <c r="B968" s="5" t="s">
        <v>358</v>
      </c>
      <c r="C968" s="5" t="s">
        <v>359</v>
      </c>
      <c r="D968" s="3" t="s">
        <v>360</v>
      </c>
      <c r="E968" s="199" t="s">
        <v>361</v>
      </c>
      <c r="F968" s="199"/>
      <c r="G968" s="5" t="s">
        <v>362</v>
      </c>
      <c r="H968" s="4" t="s">
        <v>363</v>
      </c>
      <c r="I968" s="4" t="s">
        <v>364</v>
      </c>
      <c r="J968" s="4" t="s">
        <v>365</v>
      </c>
    </row>
    <row r="969" spans="1:10" ht="63">
      <c r="A969" s="9" t="s">
        <v>366</v>
      </c>
      <c r="B969" s="10" t="s">
        <v>906</v>
      </c>
      <c r="C969" s="10" t="s">
        <v>54</v>
      </c>
      <c r="D969" s="9" t="s">
        <v>907</v>
      </c>
      <c r="E969" s="200" t="s">
        <v>875</v>
      </c>
      <c r="F969" s="200"/>
      <c r="G969" s="10" t="s">
        <v>56</v>
      </c>
      <c r="H969" s="60">
        <v>1</v>
      </c>
      <c r="I969" s="11">
        <v>19.18</v>
      </c>
      <c r="J969" s="11">
        <v>19.18</v>
      </c>
    </row>
    <row r="970" spans="1:10" ht="47.25">
      <c r="A970" s="69" t="s">
        <v>387</v>
      </c>
      <c r="B970" s="70" t="s">
        <v>908</v>
      </c>
      <c r="C970" s="70" t="s">
        <v>54</v>
      </c>
      <c r="D970" s="69" t="s">
        <v>909</v>
      </c>
      <c r="E970" s="197" t="s">
        <v>429</v>
      </c>
      <c r="F970" s="197"/>
      <c r="G970" s="70" t="s">
        <v>442</v>
      </c>
      <c r="H970" s="71">
        <v>3.43E-5</v>
      </c>
      <c r="I970" s="72">
        <v>508666.99</v>
      </c>
      <c r="J970" s="72">
        <v>17.440000000000001</v>
      </c>
    </row>
    <row r="971" spans="1:10" ht="47.25">
      <c r="A971" s="69" t="s">
        <v>387</v>
      </c>
      <c r="B971" s="70" t="s">
        <v>910</v>
      </c>
      <c r="C971" s="70" t="s">
        <v>54</v>
      </c>
      <c r="D971" s="69" t="s">
        <v>911</v>
      </c>
      <c r="E971" s="197" t="s">
        <v>390</v>
      </c>
      <c r="F971" s="197"/>
      <c r="G971" s="70" t="s">
        <v>442</v>
      </c>
      <c r="H971" s="71">
        <v>5.5099999999999998E-5</v>
      </c>
      <c r="I971" s="72">
        <v>31608.39</v>
      </c>
      <c r="J971" s="72">
        <v>1.74</v>
      </c>
    </row>
    <row r="972" spans="1:10">
      <c r="A972" s="65"/>
      <c r="B972" s="15"/>
      <c r="C972" s="15"/>
      <c r="D972" s="65"/>
      <c r="E972" s="65" t="s">
        <v>378</v>
      </c>
      <c r="F972" s="66">
        <v>0</v>
      </c>
      <c r="G972" s="65" t="s">
        <v>379</v>
      </c>
      <c r="H972" s="66">
        <v>0</v>
      </c>
      <c r="I972" s="65" t="s">
        <v>380</v>
      </c>
      <c r="J972" s="66">
        <v>0</v>
      </c>
    </row>
    <row r="973" spans="1:10" ht="16.5" thickBot="1">
      <c r="A973" s="65"/>
      <c r="B973" s="15"/>
      <c r="C973" s="15"/>
      <c r="D973" s="65"/>
      <c r="E973" s="65" t="s">
        <v>381</v>
      </c>
      <c r="F973" s="66">
        <v>5.05</v>
      </c>
      <c r="G973" s="65"/>
      <c r="H973" s="196" t="s">
        <v>382</v>
      </c>
      <c r="I973" s="196"/>
      <c r="J973" s="66">
        <v>24.23</v>
      </c>
    </row>
    <row r="974" spans="1:10" ht="16.5" thickTop="1">
      <c r="A974" s="68"/>
      <c r="B974" s="77"/>
      <c r="C974" s="77"/>
      <c r="D974" s="68"/>
      <c r="E974" s="68"/>
      <c r="F974" s="68"/>
      <c r="G974" s="68"/>
      <c r="H974" s="68"/>
      <c r="I974" s="68"/>
      <c r="J974" s="68"/>
    </row>
    <row r="975" spans="1:10">
      <c r="A975" s="3"/>
      <c r="B975" s="5" t="s">
        <v>358</v>
      </c>
      <c r="C975" s="5" t="s">
        <v>359</v>
      </c>
      <c r="D975" s="3" t="s">
        <v>360</v>
      </c>
      <c r="E975" s="199" t="s">
        <v>361</v>
      </c>
      <c r="F975" s="199"/>
      <c r="G975" s="5" t="s">
        <v>362</v>
      </c>
      <c r="H975" s="4" t="s">
        <v>363</v>
      </c>
      <c r="I975" s="4" t="s">
        <v>364</v>
      </c>
      <c r="J975" s="4" t="s">
        <v>365</v>
      </c>
    </row>
    <row r="976" spans="1:10" ht="78.75">
      <c r="A976" s="9" t="s">
        <v>366</v>
      </c>
      <c r="B976" s="10" t="s">
        <v>900</v>
      </c>
      <c r="C976" s="10" t="s">
        <v>54</v>
      </c>
      <c r="D976" s="9" t="s">
        <v>901</v>
      </c>
      <c r="E976" s="200" t="s">
        <v>875</v>
      </c>
      <c r="F976" s="200"/>
      <c r="G976" s="10" t="s">
        <v>56</v>
      </c>
      <c r="H976" s="60">
        <v>1</v>
      </c>
      <c r="I976" s="11">
        <v>3.07</v>
      </c>
      <c r="J976" s="11">
        <v>3.07</v>
      </c>
    </row>
    <row r="977" spans="1:10" ht="47.25">
      <c r="A977" s="69" t="s">
        <v>387</v>
      </c>
      <c r="B977" s="70" t="s">
        <v>908</v>
      </c>
      <c r="C977" s="70" t="s">
        <v>54</v>
      </c>
      <c r="D977" s="69" t="s">
        <v>909</v>
      </c>
      <c r="E977" s="197" t="s">
        <v>429</v>
      </c>
      <c r="F977" s="197"/>
      <c r="G977" s="70" t="s">
        <v>442</v>
      </c>
      <c r="H977" s="71">
        <v>5.6999999999999996E-6</v>
      </c>
      <c r="I977" s="72">
        <v>508666.99</v>
      </c>
      <c r="J977" s="72">
        <v>2.89</v>
      </c>
    </row>
    <row r="978" spans="1:10" ht="47.25">
      <c r="A978" s="69" t="s">
        <v>387</v>
      </c>
      <c r="B978" s="70" t="s">
        <v>910</v>
      </c>
      <c r="C978" s="70" t="s">
        <v>54</v>
      </c>
      <c r="D978" s="69" t="s">
        <v>911</v>
      </c>
      <c r="E978" s="197" t="s">
        <v>390</v>
      </c>
      <c r="F978" s="197"/>
      <c r="G978" s="70" t="s">
        <v>442</v>
      </c>
      <c r="H978" s="71">
        <v>5.8000000000000004E-6</v>
      </c>
      <c r="I978" s="72">
        <v>31608.39</v>
      </c>
      <c r="J978" s="72">
        <v>0.18</v>
      </c>
    </row>
    <row r="979" spans="1:10">
      <c r="A979" s="65"/>
      <c r="B979" s="15"/>
      <c r="C979" s="15"/>
      <c r="D979" s="65"/>
      <c r="E979" s="65" t="s">
        <v>378</v>
      </c>
      <c r="F979" s="66">
        <v>0</v>
      </c>
      <c r="G979" s="65" t="s">
        <v>379</v>
      </c>
      <c r="H979" s="66">
        <v>0</v>
      </c>
      <c r="I979" s="65" t="s">
        <v>380</v>
      </c>
      <c r="J979" s="66">
        <v>0</v>
      </c>
    </row>
    <row r="980" spans="1:10" ht="16.5" thickBot="1">
      <c r="A980" s="65"/>
      <c r="B980" s="15"/>
      <c r="C980" s="15"/>
      <c r="D980" s="65"/>
      <c r="E980" s="65" t="s">
        <v>381</v>
      </c>
      <c r="F980" s="66">
        <v>0.8</v>
      </c>
      <c r="G980" s="65"/>
      <c r="H980" s="196" t="s">
        <v>382</v>
      </c>
      <c r="I980" s="196"/>
      <c r="J980" s="66">
        <v>3.87</v>
      </c>
    </row>
    <row r="981" spans="1:10" ht="16.5" thickTop="1">
      <c r="A981" s="68"/>
      <c r="B981" s="77"/>
      <c r="C981" s="77"/>
      <c r="D981" s="68"/>
      <c r="E981" s="68"/>
      <c r="F981" s="68"/>
      <c r="G981" s="68"/>
      <c r="H981" s="68"/>
      <c r="I981" s="68"/>
      <c r="J981" s="68"/>
    </row>
    <row r="982" spans="1:10">
      <c r="A982" s="3"/>
      <c r="B982" s="5" t="s">
        <v>358</v>
      </c>
      <c r="C982" s="5" t="s">
        <v>359</v>
      </c>
      <c r="D982" s="3" t="s">
        <v>360</v>
      </c>
      <c r="E982" s="199" t="s">
        <v>361</v>
      </c>
      <c r="F982" s="199"/>
      <c r="G982" s="5" t="s">
        <v>362</v>
      </c>
      <c r="H982" s="4" t="s">
        <v>363</v>
      </c>
      <c r="I982" s="4" t="s">
        <v>364</v>
      </c>
      <c r="J982" s="4" t="s">
        <v>365</v>
      </c>
    </row>
    <row r="983" spans="1:10" ht="63">
      <c r="A983" s="9" t="s">
        <v>366</v>
      </c>
      <c r="B983" s="10" t="s">
        <v>904</v>
      </c>
      <c r="C983" s="10" t="s">
        <v>54</v>
      </c>
      <c r="D983" s="9" t="s">
        <v>905</v>
      </c>
      <c r="E983" s="200" t="s">
        <v>875</v>
      </c>
      <c r="F983" s="200"/>
      <c r="G983" s="10" t="s">
        <v>56</v>
      </c>
      <c r="H983" s="60">
        <v>1</v>
      </c>
      <c r="I983" s="11">
        <v>7.62</v>
      </c>
      <c r="J983" s="11">
        <v>7.62</v>
      </c>
    </row>
    <row r="984" spans="1:10" ht="47.25">
      <c r="A984" s="69" t="s">
        <v>387</v>
      </c>
      <c r="B984" s="70" t="s">
        <v>908</v>
      </c>
      <c r="C984" s="70" t="s">
        <v>54</v>
      </c>
      <c r="D984" s="69" t="s">
        <v>909</v>
      </c>
      <c r="E984" s="197" t="s">
        <v>429</v>
      </c>
      <c r="F984" s="197"/>
      <c r="G984" s="70" t="s">
        <v>442</v>
      </c>
      <c r="H984" s="71">
        <v>1.4100000000000001E-5</v>
      </c>
      <c r="I984" s="72">
        <v>508666.99</v>
      </c>
      <c r="J984" s="72">
        <v>7.17</v>
      </c>
    </row>
    <row r="985" spans="1:10" ht="47.25">
      <c r="A985" s="69" t="s">
        <v>387</v>
      </c>
      <c r="B985" s="70" t="s">
        <v>910</v>
      </c>
      <c r="C985" s="70" t="s">
        <v>54</v>
      </c>
      <c r="D985" s="69" t="s">
        <v>911</v>
      </c>
      <c r="E985" s="197" t="s">
        <v>390</v>
      </c>
      <c r="F985" s="197"/>
      <c r="G985" s="70" t="s">
        <v>442</v>
      </c>
      <c r="H985" s="71">
        <v>1.4399999999999999E-5</v>
      </c>
      <c r="I985" s="72">
        <v>31608.39</v>
      </c>
      <c r="J985" s="72">
        <v>0.45</v>
      </c>
    </row>
    <row r="986" spans="1:10">
      <c r="A986" s="65"/>
      <c r="B986" s="15"/>
      <c r="C986" s="15"/>
      <c r="D986" s="65"/>
      <c r="E986" s="65" t="s">
        <v>378</v>
      </c>
      <c r="F986" s="66">
        <v>0</v>
      </c>
      <c r="G986" s="65" t="s">
        <v>379</v>
      </c>
      <c r="H986" s="66">
        <v>0</v>
      </c>
      <c r="I986" s="65" t="s">
        <v>380</v>
      </c>
      <c r="J986" s="66">
        <v>0</v>
      </c>
    </row>
    <row r="987" spans="1:10" ht="16.5" thickBot="1">
      <c r="A987" s="65"/>
      <c r="B987" s="15"/>
      <c r="C987" s="15"/>
      <c r="D987" s="65"/>
      <c r="E987" s="65" t="s">
        <v>381</v>
      </c>
      <c r="F987" s="66">
        <v>2</v>
      </c>
      <c r="G987" s="65"/>
      <c r="H987" s="196" t="s">
        <v>382</v>
      </c>
      <c r="I987" s="196"/>
      <c r="J987" s="66">
        <v>9.6199999999999992</v>
      </c>
    </row>
    <row r="988" spans="1:10" ht="16.5" thickTop="1">
      <c r="A988" s="68"/>
      <c r="B988" s="77"/>
      <c r="C988" s="77"/>
      <c r="D988" s="68"/>
      <c r="E988" s="68"/>
      <c r="F988" s="68"/>
      <c r="G988" s="68"/>
      <c r="H988" s="68"/>
      <c r="I988" s="68"/>
      <c r="J988" s="68"/>
    </row>
    <row r="989" spans="1:10">
      <c r="A989" s="3"/>
      <c r="B989" s="5" t="s">
        <v>358</v>
      </c>
      <c r="C989" s="5" t="s">
        <v>359</v>
      </c>
      <c r="D989" s="3" t="s">
        <v>360</v>
      </c>
      <c r="E989" s="199" t="s">
        <v>361</v>
      </c>
      <c r="F989" s="199"/>
      <c r="G989" s="5" t="s">
        <v>362</v>
      </c>
      <c r="H989" s="4" t="s">
        <v>363</v>
      </c>
      <c r="I989" s="4" t="s">
        <v>364</v>
      </c>
      <c r="J989" s="4" t="s">
        <v>365</v>
      </c>
    </row>
    <row r="990" spans="1:10" ht="47.25">
      <c r="A990" s="9" t="s">
        <v>366</v>
      </c>
      <c r="B990" s="10" t="s">
        <v>752</v>
      </c>
      <c r="C990" s="10" t="s">
        <v>753</v>
      </c>
      <c r="D990" s="9" t="s">
        <v>754</v>
      </c>
      <c r="E990" s="200">
        <v>4000</v>
      </c>
      <c r="F990" s="200"/>
      <c r="G990" s="10" t="s">
        <v>482</v>
      </c>
      <c r="H990" s="60">
        <v>1</v>
      </c>
      <c r="I990" s="11">
        <v>0.14000000000000001</v>
      </c>
      <c r="J990" s="11">
        <v>0.14000000000000001</v>
      </c>
    </row>
    <row r="991" spans="1:10" ht="31.5">
      <c r="A991" s="3" t="s">
        <v>453</v>
      </c>
      <c r="B991" s="5" t="s">
        <v>358</v>
      </c>
      <c r="C991" s="5" t="s">
        <v>359</v>
      </c>
      <c r="D991" s="3" t="s">
        <v>436</v>
      </c>
      <c r="E991" s="4" t="s">
        <v>454</v>
      </c>
      <c r="F991" s="203" t="s">
        <v>455</v>
      </c>
      <c r="G991" s="203"/>
      <c r="H991" s="203"/>
      <c r="I991" s="203"/>
      <c r="J991" s="4" t="s">
        <v>456</v>
      </c>
    </row>
    <row r="992" spans="1:10">
      <c r="A992" s="69" t="s">
        <v>366</v>
      </c>
      <c r="B992" s="70">
        <v>88316</v>
      </c>
      <c r="C992" s="70" t="s">
        <v>54</v>
      </c>
      <c r="D992" s="69" t="s">
        <v>399</v>
      </c>
      <c r="E992" s="71">
        <v>1</v>
      </c>
      <c r="F992" s="69"/>
      <c r="G992" s="69"/>
      <c r="H992" s="69"/>
      <c r="I992" s="74" t="s">
        <v>457</v>
      </c>
      <c r="J992" s="74" t="s">
        <v>457</v>
      </c>
    </row>
    <row r="993" spans="1:10">
      <c r="A993" s="188"/>
      <c r="B993" s="188"/>
      <c r="C993" s="188"/>
      <c r="D993" s="188"/>
      <c r="E993" s="188"/>
      <c r="F993" s="188" t="s">
        <v>462</v>
      </c>
      <c r="G993" s="188"/>
      <c r="H993" s="188"/>
      <c r="I993" s="188"/>
      <c r="J993" s="17">
        <v>28.33</v>
      </c>
    </row>
    <row r="994" spans="1:10">
      <c r="A994" s="188"/>
      <c r="B994" s="188"/>
      <c r="C994" s="188"/>
      <c r="D994" s="188"/>
      <c r="E994" s="188"/>
      <c r="F994" s="188" t="s">
        <v>912</v>
      </c>
      <c r="G994" s="188"/>
      <c r="H994" s="188"/>
      <c r="I994" s="188"/>
      <c r="J994" s="17">
        <v>28.33</v>
      </c>
    </row>
    <row r="995" spans="1:10">
      <c r="A995" s="188"/>
      <c r="B995" s="188"/>
      <c r="C995" s="188"/>
      <c r="D995" s="188"/>
      <c r="E995" s="188"/>
      <c r="F995" s="188" t="s">
        <v>464</v>
      </c>
      <c r="G995" s="188"/>
      <c r="H995" s="188"/>
      <c r="I995" s="188"/>
      <c r="J995" s="75">
        <v>191</v>
      </c>
    </row>
    <row r="996" spans="1:10">
      <c r="A996" s="188"/>
      <c r="B996" s="188"/>
      <c r="C996" s="188"/>
      <c r="D996" s="188"/>
      <c r="E996" s="188"/>
      <c r="F996" s="188" t="s">
        <v>913</v>
      </c>
      <c r="G996" s="188"/>
      <c r="H996" s="188"/>
      <c r="I996" s="188"/>
      <c r="J996" s="17">
        <v>0.14000000000000001</v>
      </c>
    </row>
    <row r="997" spans="1:10">
      <c r="A997" s="65"/>
      <c r="B997" s="15"/>
      <c r="C997" s="15"/>
      <c r="D997" s="65"/>
      <c r="E997" s="65" t="s">
        <v>378</v>
      </c>
      <c r="F997" s="66">
        <v>0.1</v>
      </c>
      <c r="G997" s="65" t="s">
        <v>379</v>
      </c>
      <c r="H997" s="66">
        <v>0</v>
      </c>
      <c r="I997" s="65" t="s">
        <v>380</v>
      </c>
      <c r="J997" s="66">
        <v>0.10235602094240838</v>
      </c>
    </row>
    <row r="998" spans="1:10" ht="16.5" thickBot="1">
      <c r="A998" s="65"/>
      <c r="B998" s="15"/>
      <c r="C998" s="15"/>
      <c r="D998" s="65"/>
      <c r="E998" s="65" t="s">
        <v>381</v>
      </c>
      <c r="F998" s="66">
        <v>0.03</v>
      </c>
      <c r="G998" s="65"/>
      <c r="H998" s="196" t="s">
        <v>382</v>
      </c>
      <c r="I998" s="196"/>
      <c r="J998" s="66">
        <v>0.17</v>
      </c>
    </row>
    <row r="999" spans="1:10" ht="16.5" thickTop="1">
      <c r="A999" s="68"/>
      <c r="B999" s="77"/>
      <c r="C999" s="77"/>
      <c r="D999" s="68"/>
      <c r="E999" s="68"/>
      <c r="F999" s="68"/>
      <c r="G999" s="68"/>
      <c r="H999" s="68"/>
      <c r="I999" s="68"/>
      <c r="J999" s="68"/>
    </row>
    <row r="1000" spans="1:10">
      <c r="A1000" s="3"/>
      <c r="B1000" s="5" t="s">
        <v>358</v>
      </c>
      <c r="C1000" s="5" t="s">
        <v>359</v>
      </c>
      <c r="D1000" s="3" t="s">
        <v>360</v>
      </c>
      <c r="E1000" s="199" t="s">
        <v>361</v>
      </c>
      <c r="F1000" s="199"/>
      <c r="G1000" s="5" t="s">
        <v>362</v>
      </c>
      <c r="H1000" s="4" t="s">
        <v>363</v>
      </c>
      <c r="I1000" s="4" t="s">
        <v>364</v>
      </c>
      <c r="J1000" s="4" t="s">
        <v>365</v>
      </c>
    </row>
    <row r="1001" spans="1:10" ht="31.5">
      <c r="A1001" s="9" t="s">
        <v>366</v>
      </c>
      <c r="B1001" s="10" t="s">
        <v>914</v>
      </c>
      <c r="C1001" s="10" t="s">
        <v>181</v>
      </c>
      <c r="D1001" s="9" t="s">
        <v>915</v>
      </c>
      <c r="E1001" s="200">
        <v>601</v>
      </c>
      <c r="F1001" s="200"/>
      <c r="G1001" s="10" t="s">
        <v>482</v>
      </c>
      <c r="H1001" s="60">
        <v>1</v>
      </c>
      <c r="I1001" s="11">
        <v>42.49</v>
      </c>
      <c r="J1001" s="11">
        <v>42.49</v>
      </c>
    </row>
    <row r="1002" spans="1:10" ht="31.5">
      <c r="A1002" s="61" t="s">
        <v>369</v>
      </c>
      <c r="B1002" s="62" t="s">
        <v>398</v>
      </c>
      <c r="C1002" s="62" t="s">
        <v>54</v>
      </c>
      <c r="D1002" s="61" t="s">
        <v>399</v>
      </c>
      <c r="E1002" s="198" t="s">
        <v>400</v>
      </c>
      <c r="F1002" s="198"/>
      <c r="G1002" s="62" t="s">
        <v>56</v>
      </c>
      <c r="H1002" s="63">
        <v>1.5</v>
      </c>
      <c r="I1002" s="64">
        <v>28.33</v>
      </c>
      <c r="J1002" s="64">
        <v>42.49</v>
      </c>
    </row>
    <row r="1003" spans="1:10">
      <c r="A1003" s="65"/>
      <c r="B1003" s="15"/>
      <c r="C1003" s="15"/>
      <c r="D1003" s="65"/>
      <c r="E1003" s="65" t="s">
        <v>378</v>
      </c>
      <c r="F1003" s="66">
        <v>29.32</v>
      </c>
      <c r="G1003" s="65" t="s">
        <v>379</v>
      </c>
      <c r="H1003" s="66">
        <v>0</v>
      </c>
      <c r="I1003" s="65" t="s">
        <v>380</v>
      </c>
      <c r="J1003" s="66">
        <v>29.32</v>
      </c>
    </row>
    <row r="1004" spans="1:10" ht="16.5" thickBot="1">
      <c r="A1004" s="65"/>
      <c r="B1004" s="15"/>
      <c r="C1004" s="15"/>
      <c r="D1004" s="65"/>
      <c r="E1004" s="65" t="s">
        <v>381</v>
      </c>
      <c r="F1004" s="66">
        <v>11.19</v>
      </c>
      <c r="G1004" s="65"/>
      <c r="H1004" s="196" t="s">
        <v>382</v>
      </c>
      <c r="I1004" s="196"/>
      <c r="J1004" s="66">
        <v>53.68</v>
      </c>
    </row>
    <row r="1005" spans="1:10" ht="16.5" thickTop="1">
      <c r="A1005" s="68"/>
      <c r="B1005" s="77"/>
      <c r="C1005" s="77"/>
      <c r="D1005" s="68"/>
      <c r="E1005" s="68"/>
      <c r="F1005" s="68"/>
      <c r="G1005" s="68"/>
      <c r="H1005" s="68"/>
      <c r="I1005" s="68"/>
      <c r="J1005" s="68"/>
    </row>
    <row r="1006" spans="1:10">
      <c r="A1006" s="3"/>
      <c r="B1006" s="5" t="s">
        <v>358</v>
      </c>
      <c r="C1006" s="5" t="s">
        <v>359</v>
      </c>
      <c r="D1006" s="3" t="s">
        <v>360</v>
      </c>
      <c r="E1006" s="199" t="s">
        <v>361</v>
      </c>
      <c r="F1006" s="199"/>
      <c r="G1006" s="5" t="s">
        <v>362</v>
      </c>
      <c r="H1006" s="4" t="s">
        <v>363</v>
      </c>
      <c r="I1006" s="4" t="s">
        <v>364</v>
      </c>
      <c r="J1006" s="4" t="s">
        <v>365</v>
      </c>
    </row>
    <row r="1007" spans="1:10">
      <c r="A1007" s="9" t="s">
        <v>366</v>
      </c>
      <c r="B1007" s="10" t="s">
        <v>444</v>
      </c>
      <c r="C1007" s="10" t="s">
        <v>54</v>
      </c>
      <c r="D1007" s="9" t="s">
        <v>445</v>
      </c>
      <c r="E1007" s="200" t="s">
        <v>400</v>
      </c>
      <c r="F1007" s="200"/>
      <c r="G1007" s="10" t="s">
        <v>56</v>
      </c>
      <c r="H1007" s="60">
        <v>1</v>
      </c>
      <c r="I1007" s="11">
        <v>38.42</v>
      </c>
      <c r="J1007" s="11">
        <v>38.42</v>
      </c>
    </row>
    <row r="1008" spans="1:10" ht="31.5">
      <c r="A1008" s="61" t="s">
        <v>369</v>
      </c>
      <c r="B1008" s="62" t="s">
        <v>916</v>
      </c>
      <c r="C1008" s="62" t="s">
        <v>54</v>
      </c>
      <c r="D1008" s="61" t="s">
        <v>917</v>
      </c>
      <c r="E1008" s="198" t="s">
        <v>400</v>
      </c>
      <c r="F1008" s="198"/>
      <c r="G1008" s="62" t="s">
        <v>56</v>
      </c>
      <c r="H1008" s="63">
        <v>1</v>
      </c>
      <c r="I1008" s="64">
        <v>0.49</v>
      </c>
      <c r="J1008" s="64">
        <v>0.49</v>
      </c>
    </row>
    <row r="1009" spans="1:10">
      <c r="A1009" s="69" t="s">
        <v>387</v>
      </c>
      <c r="B1009" s="70" t="s">
        <v>918</v>
      </c>
      <c r="C1009" s="70" t="s">
        <v>54</v>
      </c>
      <c r="D1009" s="69" t="s">
        <v>919</v>
      </c>
      <c r="E1009" s="197" t="s">
        <v>436</v>
      </c>
      <c r="F1009" s="197"/>
      <c r="G1009" s="70" t="s">
        <v>56</v>
      </c>
      <c r="H1009" s="71">
        <v>1</v>
      </c>
      <c r="I1009" s="72">
        <v>29.17</v>
      </c>
      <c r="J1009" s="72">
        <v>29.17</v>
      </c>
    </row>
    <row r="1010" spans="1:10" ht="31.5">
      <c r="A1010" s="69" t="s">
        <v>387</v>
      </c>
      <c r="B1010" s="70" t="s">
        <v>810</v>
      </c>
      <c r="C1010" s="70" t="s">
        <v>54</v>
      </c>
      <c r="D1010" s="69" t="s">
        <v>811</v>
      </c>
      <c r="E1010" s="197" t="s">
        <v>390</v>
      </c>
      <c r="F1010" s="197"/>
      <c r="G1010" s="70" t="s">
        <v>56</v>
      </c>
      <c r="H1010" s="71">
        <v>1</v>
      </c>
      <c r="I1010" s="72">
        <v>3.92</v>
      </c>
      <c r="J1010" s="72">
        <v>3.92</v>
      </c>
    </row>
    <row r="1011" spans="1:10" ht="31.5">
      <c r="A1011" s="69" t="s">
        <v>387</v>
      </c>
      <c r="B1011" s="70" t="s">
        <v>432</v>
      </c>
      <c r="C1011" s="70" t="s">
        <v>54</v>
      </c>
      <c r="D1011" s="69" t="s">
        <v>433</v>
      </c>
      <c r="E1011" s="197" t="s">
        <v>390</v>
      </c>
      <c r="F1011" s="197"/>
      <c r="G1011" s="70" t="s">
        <v>56</v>
      </c>
      <c r="H1011" s="71">
        <v>1</v>
      </c>
      <c r="I1011" s="72">
        <v>1.34</v>
      </c>
      <c r="J1011" s="72">
        <v>1.34</v>
      </c>
    </row>
    <row r="1012" spans="1:10" ht="31.5">
      <c r="A1012" s="69" t="s">
        <v>387</v>
      </c>
      <c r="B1012" s="70" t="s">
        <v>804</v>
      </c>
      <c r="C1012" s="70" t="s">
        <v>54</v>
      </c>
      <c r="D1012" s="69" t="s">
        <v>805</v>
      </c>
      <c r="E1012" s="197" t="s">
        <v>390</v>
      </c>
      <c r="F1012" s="197"/>
      <c r="G1012" s="70" t="s">
        <v>56</v>
      </c>
      <c r="H1012" s="71">
        <v>1</v>
      </c>
      <c r="I1012" s="72">
        <v>1.54</v>
      </c>
      <c r="J1012" s="72">
        <v>1.54</v>
      </c>
    </row>
    <row r="1013" spans="1:10" ht="31.5">
      <c r="A1013" s="69" t="s">
        <v>387</v>
      </c>
      <c r="B1013" s="70" t="s">
        <v>812</v>
      </c>
      <c r="C1013" s="70" t="s">
        <v>54</v>
      </c>
      <c r="D1013" s="69" t="s">
        <v>813</v>
      </c>
      <c r="E1013" s="197" t="s">
        <v>390</v>
      </c>
      <c r="F1013" s="197"/>
      <c r="G1013" s="70" t="s">
        <v>56</v>
      </c>
      <c r="H1013" s="71">
        <v>1</v>
      </c>
      <c r="I1013" s="72">
        <v>0.49</v>
      </c>
      <c r="J1013" s="72">
        <v>0.49</v>
      </c>
    </row>
    <row r="1014" spans="1:10" ht="31.5">
      <c r="A1014" s="69" t="s">
        <v>387</v>
      </c>
      <c r="B1014" s="70" t="s">
        <v>437</v>
      </c>
      <c r="C1014" s="70" t="s">
        <v>54</v>
      </c>
      <c r="D1014" s="69" t="s">
        <v>438</v>
      </c>
      <c r="E1014" s="197" t="s">
        <v>390</v>
      </c>
      <c r="F1014" s="197"/>
      <c r="G1014" s="70" t="s">
        <v>56</v>
      </c>
      <c r="H1014" s="71">
        <v>1</v>
      </c>
      <c r="I1014" s="72">
        <v>0.04</v>
      </c>
      <c r="J1014" s="72">
        <v>0.04</v>
      </c>
    </row>
    <row r="1015" spans="1:10" ht="31.5">
      <c r="A1015" s="69" t="s">
        <v>387</v>
      </c>
      <c r="B1015" s="70" t="s">
        <v>808</v>
      </c>
      <c r="C1015" s="70" t="s">
        <v>54</v>
      </c>
      <c r="D1015" s="69" t="s">
        <v>809</v>
      </c>
      <c r="E1015" s="197" t="s">
        <v>390</v>
      </c>
      <c r="F1015" s="197"/>
      <c r="G1015" s="70" t="s">
        <v>56</v>
      </c>
      <c r="H1015" s="71">
        <v>1</v>
      </c>
      <c r="I1015" s="72">
        <v>1.43</v>
      </c>
      <c r="J1015" s="72">
        <v>1.43</v>
      </c>
    </row>
    <row r="1016" spans="1:10">
      <c r="A1016" s="65"/>
      <c r="B1016" s="15"/>
      <c r="C1016" s="15"/>
      <c r="D1016" s="65"/>
      <c r="E1016" s="65" t="s">
        <v>378</v>
      </c>
      <c r="F1016" s="66">
        <v>29.66</v>
      </c>
      <c r="G1016" s="65" t="s">
        <v>379</v>
      </c>
      <c r="H1016" s="66">
        <v>0</v>
      </c>
      <c r="I1016" s="65" t="s">
        <v>380</v>
      </c>
      <c r="J1016" s="66">
        <v>29.66</v>
      </c>
    </row>
    <row r="1017" spans="1:10" ht="16.5" thickBot="1">
      <c r="A1017" s="65"/>
      <c r="B1017" s="15"/>
      <c r="C1017" s="15"/>
      <c r="D1017" s="65"/>
      <c r="E1017" s="65" t="s">
        <v>381</v>
      </c>
      <c r="F1017" s="66">
        <v>10.11</v>
      </c>
      <c r="G1017" s="65"/>
      <c r="H1017" s="196" t="s">
        <v>382</v>
      </c>
      <c r="I1017" s="196"/>
      <c r="J1017" s="66">
        <v>48.53</v>
      </c>
    </row>
    <row r="1018" spans="1:10" ht="16.5" thickTop="1">
      <c r="A1018" s="68"/>
      <c r="B1018" s="77"/>
      <c r="C1018" s="77"/>
      <c r="D1018" s="68"/>
      <c r="E1018" s="68"/>
      <c r="F1018" s="68"/>
      <c r="G1018" s="68"/>
      <c r="H1018" s="68"/>
      <c r="I1018" s="68"/>
      <c r="J1018" s="68"/>
    </row>
    <row r="1019" spans="1:10">
      <c r="A1019" s="3"/>
      <c r="B1019" s="5" t="s">
        <v>358</v>
      </c>
      <c r="C1019" s="5" t="s">
        <v>359</v>
      </c>
      <c r="D1019" s="3" t="s">
        <v>360</v>
      </c>
      <c r="E1019" s="199" t="s">
        <v>361</v>
      </c>
      <c r="F1019" s="199"/>
      <c r="G1019" s="5" t="s">
        <v>362</v>
      </c>
      <c r="H1019" s="4" t="s">
        <v>363</v>
      </c>
      <c r="I1019" s="4" t="s">
        <v>364</v>
      </c>
      <c r="J1019" s="4" t="s">
        <v>365</v>
      </c>
    </row>
    <row r="1020" spans="1:10" ht="31.5">
      <c r="A1020" s="9" t="s">
        <v>366</v>
      </c>
      <c r="B1020" s="10" t="s">
        <v>802</v>
      </c>
      <c r="C1020" s="10" t="s">
        <v>54</v>
      </c>
      <c r="D1020" s="9" t="s">
        <v>803</v>
      </c>
      <c r="E1020" s="200" t="s">
        <v>400</v>
      </c>
      <c r="F1020" s="200"/>
      <c r="G1020" s="10" t="s">
        <v>56</v>
      </c>
      <c r="H1020" s="60">
        <v>1</v>
      </c>
      <c r="I1020" s="11">
        <v>0.34</v>
      </c>
      <c r="J1020" s="11">
        <v>0.34</v>
      </c>
    </row>
    <row r="1021" spans="1:10">
      <c r="A1021" s="69" t="s">
        <v>387</v>
      </c>
      <c r="B1021" s="70" t="s">
        <v>806</v>
      </c>
      <c r="C1021" s="70" t="s">
        <v>54</v>
      </c>
      <c r="D1021" s="69" t="s">
        <v>807</v>
      </c>
      <c r="E1021" s="197" t="s">
        <v>436</v>
      </c>
      <c r="F1021" s="197"/>
      <c r="G1021" s="70" t="s">
        <v>56</v>
      </c>
      <c r="H1021" s="71">
        <v>1.6990000000000002E-2</v>
      </c>
      <c r="I1021" s="72">
        <v>20.100000000000001</v>
      </c>
      <c r="J1021" s="72">
        <v>0.34</v>
      </c>
    </row>
    <row r="1022" spans="1:10">
      <c r="A1022" s="65"/>
      <c r="B1022" s="15"/>
      <c r="C1022" s="15"/>
      <c r="D1022" s="65"/>
      <c r="E1022" s="65" t="s">
        <v>378</v>
      </c>
      <c r="F1022" s="66">
        <v>0.34</v>
      </c>
      <c r="G1022" s="65" t="s">
        <v>379</v>
      </c>
      <c r="H1022" s="66">
        <v>0</v>
      </c>
      <c r="I1022" s="65" t="s">
        <v>380</v>
      </c>
      <c r="J1022" s="66">
        <v>0.34</v>
      </c>
    </row>
    <row r="1023" spans="1:10" ht="16.5" thickBot="1">
      <c r="A1023" s="65"/>
      <c r="B1023" s="15"/>
      <c r="C1023" s="15"/>
      <c r="D1023" s="65"/>
      <c r="E1023" s="65" t="s">
        <v>381</v>
      </c>
      <c r="F1023" s="66">
        <v>0.08</v>
      </c>
      <c r="G1023" s="65"/>
      <c r="H1023" s="196" t="s">
        <v>382</v>
      </c>
      <c r="I1023" s="196"/>
      <c r="J1023" s="66">
        <v>0.42</v>
      </c>
    </row>
    <row r="1024" spans="1:10" ht="16.5" thickTop="1">
      <c r="A1024" s="68"/>
      <c r="B1024" s="77"/>
      <c r="C1024" s="77"/>
      <c r="D1024" s="68"/>
      <c r="E1024" s="68"/>
      <c r="F1024" s="68"/>
      <c r="G1024" s="68"/>
      <c r="H1024" s="68"/>
      <c r="I1024" s="68"/>
      <c r="J1024" s="68"/>
    </row>
    <row r="1025" spans="1:10">
      <c r="A1025" s="3"/>
      <c r="B1025" s="5" t="s">
        <v>358</v>
      </c>
      <c r="C1025" s="5" t="s">
        <v>359</v>
      </c>
      <c r="D1025" s="3" t="s">
        <v>360</v>
      </c>
      <c r="E1025" s="199" t="s">
        <v>361</v>
      </c>
      <c r="F1025" s="199"/>
      <c r="G1025" s="5" t="s">
        <v>362</v>
      </c>
      <c r="H1025" s="4" t="s">
        <v>363</v>
      </c>
      <c r="I1025" s="4" t="s">
        <v>364</v>
      </c>
      <c r="J1025" s="4" t="s">
        <v>365</v>
      </c>
    </row>
    <row r="1026" spans="1:10" ht="31.5">
      <c r="A1026" s="9" t="s">
        <v>366</v>
      </c>
      <c r="B1026" s="10" t="s">
        <v>815</v>
      </c>
      <c r="C1026" s="10" t="s">
        <v>54</v>
      </c>
      <c r="D1026" s="9" t="s">
        <v>816</v>
      </c>
      <c r="E1026" s="200" t="s">
        <v>400</v>
      </c>
      <c r="F1026" s="200"/>
      <c r="G1026" s="10" t="s">
        <v>56</v>
      </c>
      <c r="H1026" s="60">
        <v>1</v>
      </c>
      <c r="I1026" s="11">
        <v>0.34</v>
      </c>
      <c r="J1026" s="11">
        <v>0.34</v>
      </c>
    </row>
    <row r="1027" spans="1:10">
      <c r="A1027" s="69" t="s">
        <v>387</v>
      </c>
      <c r="B1027" s="70" t="s">
        <v>819</v>
      </c>
      <c r="C1027" s="70" t="s">
        <v>54</v>
      </c>
      <c r="D1027" s="69" t="s">
        <v>820</v>
      </c>
      <c r="E1027" s="197" t="s">
        <v>436</v>
      </c>
      <c r="F1027" s="197"/>
      <c r="G1027" s="70" t="s">
        <v>56</v>
      </c>
      <c r="H1027" s="71">
        <v>1.6990000000000002E-2</v>
      </c>
      <c r="I1027" s="72">
        <v>20.100000000000001</v>
      </c>
      <c r="J1027" s="72">
        <v>0.34</v>
      </c>
    </row>
    <row r="1028" spans="1:10">
      <c r="A1028" s="65"/>
      <c r="B1028" s="15"/>
      <c r="C1028" s="15"/>
      <c r="D1028" s="65"/>
      <c r="E1028" s="65" t="s">
        <v>378</v>
      </c>
      <c r="F1028" s="66">
        <v>0.34</v>
      </c>
      <c r="G1028" s="65" t="s">
        <v>379</v>
      </c>
      <c r="H1028" s="66">
        <v>0</v>
      </c>
      <c r="I1028" s="65" t="s">
        <v>380</v>
      </c>
      <c r="J1028" s="66">
        <v>0.34</v>
      </c>
    </row>
    <row r="1029" spans="1:10" ht="16.5" thickBot="1">
      <c r="A1029" s="65"/>
      <c r="B1029" s="15"/>
      <c r="C1029" s="15"/>
      <c r="D1029" s="65"/>
      <c r="E1029" s="65" t="s">
        <v>381</v>
      </c>
      <c r="F1029" s="66">
        <v>0.08</v>
      </c>
      <c r="G1029" s="65"/>
      <c r="H1029" s="196" t="s">
        <v>382</v>
      </c>
      <c r="I1029" s="196"/>
      <c r="J1029" s="66">
        <v>0.42</v>
      </c>
    </row>
    <row r="1030" spans="1:10" ht="16.5" thickTop="1">
      <c r="A1030" s="68"/>
      <c r="B1030" s="77"/>
      <c r="C1030" s="77"/>
      <c r="D1030" s="68"/>
      <c r="E1030" s="68"/>
      <c r="F1030" s="68"/>
      <c r="G1030" s="68"/>
      <c r="H1030" s="68"/>
      <c r="I1030" s="68"/>
      <c r="J1030" s="68"/>
    </row>
    <row r="1031" spans="1:10">
      <c r="A1031" s="3"/>
      <c r="B1031" s="5" t="s">
        <v>358</v>
      </c>
      <c r="C1031" s="5" t="s">
        <v>359</v>
      </c>
      <c r="D1031" s="3" t="s">
        <v>360</v>
      </c>
      <c r="E1031" s="199" t="s">
        <v>361</v>
      </c>
      <c r="F1031" s="199"/>
      <c r="G1031" s="5" t="s">
        <v>362</v>
      </c>
      <c r="H1031" s="4" t="s">
        <v>363</v>
      </c>
      <c r="I1031" s="4" t="s">
        <v>364</v>
      </c>
      <c r="J1031" s="4" t="s">
        <v>365</v>
      </c>
    </row>
    <row r="1032" spans="1:10" ht="31.5">
      <c r="A1032" s="9" t="s">
        <v>366</v>
      </c>
      <c r="B1032" s="10" t="s">
        <v>823</v>
      </c>
      <c r="C1032" s="10" t="s">
        <v>54</v>
      </c>
      <c r="D1032" s="9" t="s">
        <v>824</v>
      </c>
      <c r="E1032" s="200" t="s">
        <v>400</v>
      </c>
      <c r="F1032" s="200"/>
      <c r="G1032" s="10" t="s">
        <v>56</v>
      </c>
      <c r="H1032" s="60">
        <v>1</v>
      </c>
      <c r="I1032" s="11">
        <v>0.27</v>
      </c>
      <c r="J1032" s="11">
        <v>0.27</v>
      </c>
    </row>
    <row r="1033" spans="1:10">
      <c r="A1033" s="69" t="s">
        <v>387</v>
      </c>
      <c r="B1033" s="70" t="s">
        <v>829</v>
      </c>
      <c r="C1033" s="70" t="s">
        <v>54</v>
      </c>
      <c r="D1033" s="69" t="s">
        <v>830</v>
      </c>
      <c r="E1033" s="197" t="s">
        <v>436</v>
      </c>
      <c r="F1033" s="197"/>
      <c r="G1033" s="70" t="s">
        <v>56</v>
      </c>
      <c r="H1033" s="71">
        <v>1.328E-2</v>
      </c>
      <c r="I1033" s="72">
        <v>20.420000000000002</v>
      </c>
      <c r="J1033" s="72">
        <v>0.27</v>
      </c>
    </row>
    <row r="1034" spans="1:10">
      <c r="A1034" s="65"/>
      <c r="B1034" s="15"/>
      <c r="C1034" s="15"/>
      <c r="D1034" s="65"/>
      <c r="E1034" s="65" t="s">
        <v>378</v>
      </c>
      <c r="F1034" s="66">
        <v>0.27</v>
      </c>
      <c r="G1034" s="65" t="s">
        <v>379</v>
      </c>
      <c r="H1034" s="66">
        <v>0</v>
      </c>
      <c r="I1034" s="65" t="s">
        <v>380</v>
      </c>
      <c r="J1034" s="66">
        <v>0.27</v>
      </c>
    </row>
    <row r="1035" spans="1:10" ht="16.5" thickBot="1">
      <c r="A1035" s="65"/>
      <c r="B1035" s="15"/>
      <c r="C1035" s="15"/>
      <c r="D1035" s="65"/>
      <c r="E1035" s="65" t="s">
        <v>381</v>
      </c>
      <c r="F1035" s="66">
        <v>7.0000000000000007E-2</v>
      </c>
      <c r="G1035" s="65"/>
      <c r="H1035" s="196" t="s">
        <v>382</v>
      </c>
      <c r="I1035" s="196"/>
      <c r="J1035" s="66">
        <v>0.34</v>
      </c>
    </row>
    <row r="1036" spans="1:10" ht="16.5" thickTop="1">
      <c r="A1036" s="68"/>
      <c r="B1036" s="77"/>
      <c r="C1036" s="77"/>
      <c r="D1036" s="68"/>
      <c r="E1036" s="68"/>
      <c r="F1036" s="68"/>
      <c r="G1036" s="68"/>
      <c r="H1036" s="68"/>
      <c r="I1036" s="68"/>
      <c r="J1036" s="68"/>
    </row>
    <row r="1037" spans="1:10">
      <c r="A1037" s="3"/>
      <c r="B1037" s="5" t="s">
        <v>358</v>
      </c>
      <c r="C1037" s="5" t="s">
        <v>359</v>
      </c>
      <c r="D1037" s="3" t="s">
        <v>360</v>
      </c>
      <c r="E1037" s="199" t="s">
        <v>361</v>
      </c>
      <c r="F1037" s="199"/>
      <c r="G1037" s="5" t="s">
        <v>362</v>
      </c>
      <c r="H1037" s="4" t="s">
        <v>363</v>
      </c>
      <c r="I1037" s="4" t="s">
        <v>364</v>
      </c>
      <c r="J1037" s="4" t="s">
        <v>365</v>
      </c>
    </row>
    <row r="1038" spans="1:10" ht="31.5">
      <c r="A1038" s="9" t="s">
        <v>366</v>
      </c>
      <c r="B1038" s="10" t="s">
        <v>833</v>
      </c>
      <c r="C1038" s="10" t="s">
        <v>54</v>
      </c>
      <c r="D1038" s="9" t="s">
        <v>834</v>
      </c>
      <c r="E1038" s="200" t="s">
        <v>400</v>
      </c>
      <c r="F1038" s="200"/>
      <c r="G1038" s="10" t="s">
        <v>56</v>
      </c>
      <c r="H1038" s="60">
        <v>1</v>
      </c>
      <c r="I1038" s="11">
        <v>0.86</v>
      </c>
      <c r="J1038" s="11">
        <v>0.86</v>
      </c>
    </row>
    <row r="1039" spans="1:10">
      <c r="A1039" s="69" t="s">
        <v>387</v>
      </c>
      <c r="B1039" s="70" t="s">
        <v>835</v>
      </c>
      <c r="C1039" s="70" t="s">
        <v>54</v>
      </c>
      <c r="D1039" s="69" t="s">
        <v>836</v>
      </c>
      <c r="E1039" s="197" t="s">
        <v>436</v>
      </c>
      <c r="F1039" s="197"/>
      <c r="G1039" s="70" t="s">
        <v>56</v>
      </c>
      <c r="H1039" s="71">
        <v>4.2970000000000001E-2</v>
      </c>
      <c r="I1039" s="72">
        <v>20.100000000000001</v>
      </c>
      <c r="J1039" s="72">
        <v>0.86</v>
      </c>
    </row>
    <row r="1040" spans="1:10">
      <c r="A1040" s="65"/>
      <c r="B1040" s="15"/>
      <c r="C1040" s="15"/>
      <c r="D1040" s="65"/>
      <c r="E1040" s="65" t="s">
        <v>378</v>
      </c>
      <c r="F1040" s="66">
        <v>0.86</v>
      </c>
      <c r="G1040" s="65" t="s">
        <v>379</v>
      </c>
      <c r="H1040" s="66">
        <v>0</v>
      </c>
      <c r="I1040" s="65" t="s">
        <v>380</v>
      </c>
      <c r="J1040" s="66">
        <v>0.86</v>
      </c>
    </row>
    <row r="1041" spans="1:10" ht="16.5" thickBot="1">
      <c r="A1041" s="65"/>
      <c r="B1041" s="15"/>
      <c r="C1041" s="15"/>
      <c r="D1041" s="65"/>
      <c r="E1041" s="65" t="s">
        <v>381</v>
      </c>
      <c r="F1041" s="66">
        <v>0.22</v>
      </c>
      <c r="G1041" s="65"/>
      <c r="H1041" s="196" t="s">
        <v>382</v>
      </c>
      <c r="I1041" s="196"/>
      <c r="J1041" s="66">
        <v>1.08</v>
      </c>
    </row>
    <row r="1042" spans="1:10" ht="16.5" thickTop="1">
      <c r="A1042" s="68"/>
      <c r="B1042" s="77"/>
      <c r="C1042" s="77"/>
      <c r="D1042" s="68"/>
      <c r="E1042" s="68"/>
      <c r="F1042" s="68"/>
      <c r="G1042" s="68"/>
      <c r="H1042" s="68"/>
      <c r="I1042" s="68"/>
      <c r="J1042" s="68"/>
    </row>
    <row r="1043" spans="1:10">
      <c r="A1043" s="3"/>
      <c r="B1043" s="5" t="s">
        <v>358</v>
      </c>
      <c r="C1043" s="5" t="s">
        <v>359</v>
      </c>
      <c r="D1043" s="3" t="s">
        <v>360</v>
      </c>
      <c r="E1043" s="199" t="s">
        <v>361</v>
      </c>
      <c r="F1043" s="199"/>
      <c r="G1043" s="5" t="s">
        <v>362</v>
      </c>
      <c r="H1043" s="4" t="s">
        <v>363</v>
      </c>
      <c r="I1043" s="4" t="s">
        <v>364</v>
      </c>
      <c r="J1043" s="4" t="s">
        <v>365</v>
      </c>
    </row>
    <row r="1044" spans="1:10" ht="31.5">
      <c r="A1044" s="9" t="s">
        <v>366</v>
      </c>
      <c r="B1044" s="10" t="s">
        <v>841</v>
      </c>
      <c r="C1044" s="10" t="s">
        <v>54</v>
      </c>
      <c r="D1044" s="9" t="s">
        <v>842</v>
      </c>
      <c r="E1044" s="200" t="s">
        <v>400</v>
      </c>
      <c r="F1044" s="200"/>
      <c r="G1044" s="10" t="s">
        <v>56</v>
      </c>
      <c r="H1044" s="60">
        <v>1</v>
      </c>
      <c r="I1044" s="11">
        <v>0.41</v>
      </c>
      <c r="J1044" s="11">
        <v>0.41</v>
      </c>
    </row>
    <row r="1045" spans="1:10">
      <c r="A1045" s="69" t="s">
        <v>387</v>
      </c>
      <c r="B1045" s="70" t="s">
        <v>843</v>
      </c>
      <c r="C1045" s="70" t="s">
        <v>54</v>
      </c>
      <c r="D1045" s="69" t="s">
        <v>844</v>
      </c>
      <c r="E1045" s="197" t="s">
        <v>436</v>
      </c>
      <c r="F1045" s="197"/>
      <c r="G1045" s="70" t="s">
        <v>56</v>
      </c>
      <c r="H1045" s="71">
        <v>2.07E-2</v>
      </c>
      <c r="I1045" s="72">
        <v>20.100000000000001</v>
      </c>
      <c r="J1045" s="72">
        <v>0.41</v>
      </c>
    </row>
    <row r="1046" spans="1:10">
      <c r="A1046" s="65"/>
      <c r="B1046" s="15"/>
      <c r="C1046" s="15"/>
      <c r="D1046" s="65"/>
      <c r="E1046" s="65" t="s">
        <v>378</v>
      </c>
      <c r="F1046" s="66">
        <v>0.41</v>
      </c>
      <c r="G1046" s="65" t="s">
        <v>379</v>
      </c>
      <c r="H1046" s="66">
        <v>0</v>
      </c>
      <c r="I1046" s="65" t="s">
        <v>380</v>
      </c>
      <c r="J1046" s="66">
        <v>0.41</v>
      </c>
    </row>
    <row r="1047" spans="1:10" ht="16.5" thickBot="1">
      <c r="A1047" s="65"/>
      <c r="B1047" s="15"/>
      <c r="C1047" s="15"/>
      <c r="D1047" s="65"/>
      <c r="E1047" s="65" t="s">
        <v>381</v>
      </c>
      <c r="F1047" s="66">
        <v>0.1</v>
      </c>
      <c r="G1047" s="65"/>
      <c r="H1047" s="196" t="s">
        <v>382</v>
      </c>
      <c r="I1047" s="196"/>
      <c r="J1047" s="66">
        <v>0.51</v>
      </c>
    </row>
    <row r="1048" spans="1:10" ht="16.5" thickTop="1">
      <c r="A1048" s="68"/>
      <c r="B1048" s="77"/>
      <c r="C1048" s="77"/>
      <c r="D1048" s="68"/>
      <c r="E1048" s="68"/>
      <c r="F1048" s="68"/>
      <c r="G1048" s="68"/>
      <c r="H1048" s="68"/>
      <c r="I1048" s="68"/>
      <c r="J1048" s="68"/>
    </row>
    <row r="1049" spans="1:10">
      <c r="A1049" s="3"/>
      <c r="B1049" s="5" t="s">
        <v>358</v>
      </c>
      <c r="C1049" s="5" t="s">
        <v>359</v>
      </c>
      <c r="D1049" s="3" t="s">
        <v>360</v>
      </c>
      <c r="E1049" s="199" t="s">
        <v>361</v>
      </c>
      <c r="F1049" s="199"/>
      <c r="G1049" s="5" t="s">
        <v>362</v>
      </c>
      <c r="H1049" s="4" t="s">
        <v>363</v>
      </c>
      <c r="I1049" s="4" t="s">
        <v>364</v>
      </c>
      <c r="J1049" s="4" t="s">
        <v>365</v>
      </c>
    </row>
    <row r="1050" spans="1:10" ht="31.5">
      <c r="A1050" s="9" t="s">
        <v>366</v>
      </c>
      <c r="B1050" s="10" t="s">
        <v>866</v>
      </c>
      <c r="C1050" s="10" t="s">
        <v>54</v>
      </c>
      <c r="D1050" s="9" t="s">
        <v>766</v>
      </c>
      <c r="E1050" s="200" t="s">
        <v>400</v>
      </c>
      <c r="F1050" s="200"/>
      <c r="G1050" s="10" t="s">
        <v>56</v>
      </c>
      <c r="H1050" s="60">
        <v>1</v>
      </c>
      <c r="I1050" s="11">
        <v>0.5</v>
      </c>
      <c r="J1050" s="11">
        <v>0.5</v>
      </c>
    </row>
    <row r="1051" spans="1:10">
      <c r="A1051" s="69" t="s">
        <v>387</v>
      </c>
      <c r="B1051" s="70" t="s">
        <v>867</v>
      </c>
      <c r="C1051" s="70" t="s">
        <v>54</v>
      </c>
      <c r="D1051" s="69" t="s">
        <v>868</v>
      </c>
      <c r="E1051" s="197" t="s">
        <v>436</v>
      </c>
      <c r="F1051" s="197"/>
      <c r="G1051" s="70" t="s">
        <v>56</v>
      </c>
      <c r="H1051" s="71">
        <v>1.6990000000000002E-2</v>
      </c>
      <c r="I1051" s="72">
        <v>29.92</v>
      </c>
      <c r="J1051" s="72">
        <v>0.5</v>
      </c>
    </row>
    <row r="1052" spans="1:10">
      <c r="A1052" s="65"/>
      <c r="B1052" s="15"/>
      <c r="C1052" s="15"/>
      <c r="D1052" s="65"/>
      <c r="E1052" s="65" t="s">
        <v>378</v>
      </c>
      <c r="F1052" s="66">
        <v>0.5</v>
      </c>
      <c r="G1052" s="65" t="s">
        <v>379</v>
      </c>
      <c r="H1052" s="66">
        <v>0</v>
      </c>
      <c r="I1052" s="65" t="s">
        <v>380</v>
      </c>
      <c r="J1052" s="66">
        <v>0.5</v>
      </c>
    </row>
    <row r="1053" spans="1:10" ht="16.5" thickBot="1">
      <c r="A1053" s="65"/>
      <c r="B1053" s="15"/>
      <c r="C1053" s="15"/>
      <c r="D1053" s="65"/>
      <c r="E1053" s="65" t="s">
        <v>381</v>
      </c>
      <c r="F1053" s="66">
        <v>0.13</v>
      </c>
      <c r="G1053" s="65"/>
      <c r="H1053" s="196" t="s">
        <v>382</v>
      </c>
      <c r="I1053" s="196"/>
      <c r="J1053" s="66">
        <v>0.63</v>
      </c>
    </row>
    <row r="1054" spans="1:10" ht="16.5" thickTop="1">
      <c r="A1054" s="68"/>
      <c r="B1054" s="77"/>
      <c r="C1054" s="77"/>
      <c r="D1054" s="68"/>
      <c r="E1054" s="68"/>
      <c r="F1054" s="68"/>
      <c r="G1054" s="68"/>
      <c r="H1054" s="68"/>
      <c r="I1054" s="68"/>
      <c r="J1054" s="68"/>
    </row>
    <row r="1055" spans="1:10">
      <c r="A1055" s="3"/>
      <c r="B1055" s="5" t="s">
        <v>358</v>
      </c>
      <c r="C1055" s="5" t="s">
        <v>359</v>
      </c>
      <c r="D1055" s="3" t="s">
        <v>360</v>
      </c>
      <c r="E1055" s="199" t="s">
        <v>361</v>
      </c>
      <c r="F1055" s="199"/>
      <c r="G1055" s="5" t="s">
        <v>362</v>
      </c>
      <c r="H1055" s="4" t="s">
        <v>363</v>
      </c>
      <c r="I1055" s="4" t="s">
        <v>364</v>
      </c>
      <c r="J1055" s="4" t="s">
        <v>365</v>
      </c>
    </row>
    <row r="1056" spans="1:10" ht="31.5">
      <c r="A1056" s="9" t="s">
        <v>366</v>
      </c>
      <c r="B1056" s="10" t="s">
        <v>916</v>
      </c>
      <c r="C1056" s="10" t="s">
        <v>54</v>
      </c>
      <c r="D1056" s="9" t="s">
        <v>917</v>
      </c>
      <c r="E1056" s="200" t="s">
        <v>400</v>
      </c>
      <c r="F1056" s="200"/>
      <c r="G1056" s="10" t="s">
        <v>56</v>
      </c>
      <c r="H1056" s="60">
        <v>1</v>
      </c>
      <c r="I1056" s="11">
        <v>0.49</v>
      </c>
      <c r="J1056" s="11">
        <v>0.49</v>
      </c>
    </row>
    <row r="1057" spans="1:10">
      <c r="A1057" s="69" t="s">
        <v>387</v>
      </c>
      <c r="B1057" s="70" t="s">
        <v>918</v>
      </c>
      <c r="C1057" s="70" t="s">
        <v>54</v>
      </c>
      <c r="D1057" s="69" t="s">
        <v>919</v>
      </c>
      <c r="E1057" s="197" t="s">
        <v>436</v>
      </c>
      <c r="F1057" s="197"/>
      <c r="G1057" s="70" t="s">
        <v>56</v>
      </c>
      <c r="H1057" s="71">
        <v>1.6990000000000002E-2</v>
      </c>
      <c r="I1057" s="72">
        <v>29.17</v>
      </c>
      <c r="J1057" s="72">
        <v>0.49</v>
      </c>
    </row>
    <row r="1058" spans="1:10">
      <c r="A1058" s="65"/>
      <c r="B1058" s="15"/>
      <c r="C1058" s="15"/>
      <c r="D1058" s="65"/>
      <c r="E1058" s="65" t="s">
        <v>378</v>
      </c>
      <c r="F1058" s="66">
        <v>0.49</v>
      </c>
      <c r="G1058" s="65" t="s">
        <v>379</v>
      </c>
      <c r="H1058" s="66">
        <v>0</v>
      </c>
      <c r="I1058" s="65" t="s">
        <v>380</v>
      </c>
      <c r="J1058" s="66">
        <v>0.49</v>
      </c>
    </row>
    <row r="1059" spans="1:10" ht="16.5" thickBot="1">
      <c r="A1059" s="65"/>
      <c r="B1059" s="15"/>
      <c r="C1059" s="15"/>
      <c r="D1059" s="65"/>
      <c r="E1059" s="65" t="s">
        <v>381</v>
      </c>
      <c r="F1059" s="66">
        <v>0.12</v>
      </c>
      <c r="G1059" s="65"/>
      <c r="H1059" s="196" t="s">
        <v>382</v>
      </c>
      <c r="I1059" s="196"/>
      <c r="J1059" s="66">
        <v>0.61</v>
      </c>
    </row>
    <row r="1060" spans="1:10" ht="16.5" thickTop="1">
      <c r="A1060" s="68"/>
      <c r="B1060" s="77"/>
      <c r="C1060" s="77"/>
      <c r="D1060" s="68"/>
      <c r="E1060" s="68"/>
      <c r="F1060" s="68"/>
      <c r="G1060" s="68"/>
      <c r="H1060" s="68"/>
      <c r="I1060" s="68"/>
      <c r="J1060" s="68"/>
    </row>
    <row r="1061" spans="1:10">
      <c r="A1061" s="3"/>
      <c r="B1061" s="5" t="s">
        <v>358</v>
      </c>
      <c r="C1061" s="5" t="s">
        <v>359</v>
      </c>
      <c r="D1061" s="3" t="s">
        <v>360</v>
      </c>
      <c r="E1061" s="199" t="s">
        <v>361</v>
      </c>
      <c r="F1061" s="199"/>
      <c r="G1061" s="5" t="s">
        <v>362</v>
      </c>
      <c r="H1061" s="4" t="s">
        <v>363</v>
      </c>
      <c r="I1061" s="4" t="s">
        <v>364</v>
      </c>
      <c r="J1061" s="4" t="s">
        <v>365</v>
      </c>
    </row>
    <row r="1062" spans="1:10" ht="31.5">
      <c r="A1062" s="9" t="s">
        <v>366</v>
      </c>
      <c r="B1062" s="10" t="s">
        <v>920</v>
      </c>
      <c r="C1062" s="10" t="s">
        <v>54</v>
      </c>
      <c r="D1062" s="9" t="s">
        <v>921</v>
      </c>
      <c r="E1062" s="200" t="s">
        <v>400</v>
      </c>
      <c r="F1062" s="200"/>
      <c r="G1062" s="10" t="s">
        <v>56</v>
      </c>
      <c r="H1062" s="60">
        <v>1</v>
      </c>
      <c r="I1062" s="11">
        <v>1.1499999999999999</v>
      </c>
      <c r="J1062" s="11">
        <v>1.1499999999999999</v>
      </c>
    </row>
    <row r="1063" spans="1:10">
      <c r="A1063" s="69" t="s">
        <v>387</v>
      </c>
      <c r="B1063" s="70" t="s">
        <v>922</v>
      </c>
      <c r="C1063" s="70" t="s">
        <v>54</v>
      </c>
      <c r="D1063" s="69" t="s">
        <v>923</v>
      </c>
      <c r="E1063" s="197" t="s">
        <v>436</v>
      </c>
      <c r="F1063" s="197"/>
      <c r="G1063" s="70" t="s">
        <v>56</v>
      </c>
      <c r="H1063" s="71">
        <v>4.2970000000000001E-2</v>
      </c>
      <c r="I1063" s="72">
        <v>26.87</v>
      </c>
      <c r="J1063" s="72">
        <v>1.1499999999999999</v>
      </c>
    </row>
    <row r="1064" spans="1:10">
      <c r="A1064" s="65"/>
      <c r="B1064" s="15"/>
      <c r="C1064" s="15"/>
      <c r="D1064" s="65"/>
      <c r="E1064" s="65" t="s">
        <v>378</v>
      </c>
      <c r="F1064" s="66">
        <v>1.1499999999999999</v>
      </c>
      <c r="G1064" s="65" t="s">
        <v>379</v>
      </c>
      <c r="H1064" s="66">
        <v>0</v>
      </c>
      <c r="I1064" s="65" t="s">
        <v>380</v>
      </c>
      <c r="J1064" s="66">
        <v>1.1499999999999999</v>
      </c>
    </row>
    <row r="1065" spans="1:10" ht="16.5" thickBot="1">
      <c r="A1065" s="65"/>
      <c r="B1065" s="15"/>
      <c r="C1065" s="15"/>
      <c r="D1065" s="65"/>
      <c r="E1065" s="65" t="s">
        <v>381</v>
      </c>
      <c r="F1065" s="66">
        <v>0.3</v>
      </c>
      <c r="G1065" s="65"/>
      <c r="H1065" s="196" t="s">
        <v>382</v>
      </c>
      <c r="I1065" s="196"/>
      <c r="J1065" s="66">
        <v>1.45</v>
      </c>
    </row>
    <row r="1066" spans="1:10" ht="16.5" thickTop="1">
      <c r="A1066" s="68"/>
      <c r="B1066" s="77"/>
      <c r="C1066" s="77"/>
      <c r="D1066" s="68"/>
      <c r="E1066" s="68"/>
      <c r="F1066" s="68"/>
      <c r="G1066" s="68"/>
      <c r="H1066" s="68"/>
      <c r="I1066" s="68"/>
      <c r="J1066" s="68"/>
    </row>
    <row r="1067" spans="1:10">
      <c r="A1067" s="3"/>
      <c r="B1067" s="5" t="s">
        <v>358</v>
      </c>
      <c r="C1067" s="5" t="s">
        <v>359</v>
      </c>
      <c r="D1067" s="3" t="s">
        <v>360</v>
      </c>
      <c r="E1067" s="199" t="s">
        <v>361</v>
      </c>
      <c r="F1067" s="199"/>
      <c r="G1067" s="5" t="s">
        <v>362</v>
      </c>
      <c r="H1067" s="4" t="s">
        <v>363</v>
      </c>
      <c r="I1067" s="4" t="s">
        <v>364</v>
      </c>
      <c r="J1067" s="4" t="s">
        <v>365</v>
      </c>
    </row>
    <row r="1068" spans="1:10" ht="31.5">
      <c r="A1068" s="9" t="s">
        <v>366</v>
      </c>
      <c r="B1068" s="10" t="s">
        <v>924</v>
      </c>
      <c r="C1068" s="10" t="s">
        <v>54</v>
      </c>
      <c r="D1068" s="9" t="s">
        <v>925</v>
      </c>
      <c r="E1068" s="200" t="s">
        <v>400</v>
      </c>
      <c r="F1068" s="200"/>
      <c r="G1068" s="10" t="s">
        <v>56</v>
      </c>
      <c r="H1068" s="60">
        <v>1</v>
      </c>
      <c r="I1068" s="11">
        <v>0.56000000000000005</v>
      </c>
      <c r="J1068" s="11">
        <v>0.56000000000000005</v>
      </c>
    </row>
    <row r="1069" spans="1:10">
      <c r="A1069" s="69" t="s">
        <v>387</v>
      </c>
      <c r="B1069" s="70" t="s">
        <v>926</v>
      </c>
      <c r="C1069" s="70" t="s">
        <v>54</v>
      </c>
      <c r="D1069" s="69" t="s">
        <v>927</v>
      </c>
      <c r="E1069" s="197" t="s">
        <v>436</v>
      </c>
      <c r="F1069" s="197"/>
      <c r="G1069" s="70" t="s">
        <v>56</v>
      </c>
      <c r="H1069" s="71">
        <v>2.07E-2</v>
      </c>
      <c r="I1069" s="72">
        <v>27.45</v>
      </c>
      <c r="J1069" s="72">
        <v>0.56000000000000005</v>
      </c>
    </row>
    <row r="1070" spans="1:10">
      <c r="A1070" s="65"/>
      <c r="B1070" s="15"/>
      <c r="C1070" s="15"/>
      <c r="D1070" s="65"/>
      <c r="E1070" s="65" t="s">
        <v>378</v>
      </c>
      <c r="F1070" s="66">
        <v>0.56000000000000005</v>
      </c>
      <c r="G1070" s="65" t="s">
        <v>379</v>
      </c>
      <c r="H1070" s="66">
        <v>0</v>
      </c>
      <c r="I1070" s="65" t="s">
        <v>380</v>
      </c>
      <c r="J1070" s="66">
        <v>0.56000000000000005</v>
      </c>
    </row>
    <row r="1071" spans="1:10" ht="16.5" thickBot="1">
      <c r="A1071" s="65"/>
      <c r="B1071" s="15"/>
      <c r="C1071" s="15"/>
      <c r="D1071" s="65"/>
      <c r="E1071" s="65" t="s">
        <v>381</v>
      </c>
      <c r="F1071" s="66">
        <v>0.14000000000000001</v>
      </c>
      <c r="G1071" s="65"/>
      <c r="H1071" s="196" t="s">
        <v>382</v>
      </c>
      <c r="I1071" s="196"/>
      <c r="J1071" s="66">
        <v>0.7</v>
      </c>
    </row>
    <row r="1072" spans="1:10" ht="16.5" thickTop="1">
      <c r="A1072" s="68"/>
      <c r="B1072" s="77"/>
      <c r="C1072" s="77"/>
      <c r="D1072" s="68"/>
      <c r="E1072" s="68"/>
      <c r="F1072" s="68"/>
      <c r="G1072" s="68"/>
      <c r="H1072" s="68"/>
      <c r="I1072" s="68"/>
      <c r="J1072" s="68"/>
    </row>
    <row r="1073" spans="1:10">
      <c r="A1073" s="3"/>
      <c r="B1073" s="5" t="s">
        <v>358</v>
      </c>
      <c r="C1073" s="5" t="s">
        <v>359</v>
      </c>
      <c r="D1073" s="3" t="s">
        <v>360</v>
      </c>
      <c r="E1073" s="199" t="s">
        <v>361</v>
      </c>
      <c r="F1073" s="199"/>
      <c r="G1073" s="5" t="s">
        <v>362</v>
      </c>
      <c r="H1073" s="4" t="s">
        <v>363</v>
      </c>
      <c r="I1073" s="4" t="s">
        <v>364</v>
      </c>
      <c r="J1073" s="4" t="s">
        <v>365</v>
      </c>
    </row>
    <row r="1074" spans="1:10" ht="31.5">
      <c r="A1074" s="9" t="s">
        <v>366</v>
      </c>
      <c r="B1074" s="10" t="s">
        <v>425</v>
      </c>
      <c r="C1074" s="10" t="s">
        <v>54</v>
      </c>
      <c r="D1074" s="9" t="s">
        <v>426</v>
      </c>
      <c r="E1074" s="200" t="s">
        <v>400</v>
      </c>
      <c r="F1074" s="200"/>
      <c r="G1074" s="10" t="s">
        <v>56</v>
      </c>
      <c r="H1074" s="60">
        <v>1</v>
      </c>
      <c r="I1074" s="11">
        <v>2.52</v>
      </c>
      <c r="J1074" s="11">
        <v>2.52</v>
      </c>
    </row>
    <row r="1075" spans="1:10">
      <c r="A1075" s="69" t="s">
        <v>387</v>
      </c>
      <c r="B1075" s="70" t="s">
        <v>434</v>
      </c>
      <c r="C1075" s="70" t="s">
        <v>54</v>
      </c>
      <c r="D1075" s="69" t="s">
        <v>435</v>
      </c>
      <c r="E1075" s="197" t="s">
        <v>436</v>
      </c>
      <c r="F1075" s="197"/>
      <c r="G1075" s="70" t="s">
        <v>56</v>
      </c>
      <c r="H1075" s="71">
        <v>1.6990000000000002E-2</v>
      </c>
      <c r="I1075" s="72">
        <v>148.33000000000001</v>
      </c>
      <c r="J1075" s="72">
        <v>2.52</v>
      </c>
    </row>
    <row r="1076" spans="1:10">
      <c r="A1076" s="65"/>
      <c r="B1076" s="15"/>
      <c r="C1076" s="15"/>
      <c r="D1076" s="65"/>
      <c r="E1076" s="65" t="s">
        <v>378</v>
      </c>
      <c r="F1076" s="66">
        <v>2.52</v>
      </c>
      <c r="G1076" s="65" t="s">
        <v>379</v>
      </c>
      <c r="H1076" s="66">
        <v>0</v>
      </c>
      <c r="I1076" s="65" t="s">
        <v>380</v>
      </c>
      <c r="J1076" s="66">
        <v>2.52</v>
      </c>
    </row>
    <row r="1077" spans="1:10" ht="16.5" thickBot="1">
      <c r="A1077" s="65"/>
      <c r="B1077" s="15"/>
      <c r="C1077" s="15"/>
      <c r="D1077" s="65"/>
      <c r="E1077" s="65" t="s">
        <v>381</v>
      </c>
      <c r="F1077" s="66">
        <v>0.66</v>
      </c>
      <c r="G1077" s="65"/>
      <c r="H1077" s="196" t="s">
        <v>382</v>
      </c>
      <c r="I1077" s="196"/>
      <c r="J1077" s="66">
        <v>3.18</v>
      </c>
    </row>
    <row r="1078" spans="1:10" ht="16.5" thickTop="1">
      <c r="A1078" s="68"/>
      <c r="B1078" s="77"/>
      <c r="C1078" s="77"/>
      <c r="D1078" s="68"/>
      <c r="E1078" s="68"/>
      <c r="F1078" s="68"/>
      <c r="G1078" s="68"/>
      <c r="H1078" s="68"/>
      <c r="I1078" s="68"/>
      <c r="J1078" s="68"/>
    </row>
    <row r="1079" spans="1:10">
      <c r="A1079" s="3"/>
      <c r="B1079" s="5" t="s">
        <v>358</v>
      </c>
      <c r="C1079" s="5" t="s">
        <v>359</v>
      </c>
      <c r="D1079" s="3" t="s">
        <v>360</v>
      </c>
      <c r="E1079" s="199" t="s">
        <v>361</v>
      </c>
      <c r="F1079" s="199"/>
      <c r="G1079" s="5" t="s">
        <v>362</v>
      </c>
      <c r="H1079" s="4" t="s">
        <v>363</v>
      </c>
      <c r="I1079" s="4" t="s">
        <v>364</v>
      </c>
      <c r="J1079" s="4" t="s">
        <v>365</v>
      </c>
    </row>
    <row r="1080" spans="1:10" ht="31.5">
      <c r="A1080" s="9" t="s">
        <v>366</v>
      </c>
      <c r="B1080" s="10" t="s">
        <v>928</v>
      </c>
      <c r="C1080" s="10" t="s">
        <v>54</v>
      </c>
      <c r="D1080" s="9" t="s">
        <v>929</v>
      </c>
      <c r="E1080" s="200" t="s">
        <v>400</v>
      </c>
      <c r="F1080" s="200"/>
      <c r="G1080" s="10" t="s">
        <v>56</v>
      </c>
      <c r="H1080" s="60">
        <v>1</v>
      </c>
      <c r="I1080" s="11">
        <v>0.35</v>
      </c>
      <c r="J1080" s="11">
        <v>0.35</v>
      </c>
    </row>
    <row r="1081" spans="1:10">
      <c r="A1081" s="69" t="s">
        <v>387</v>
      </c>
      <c r="B1081" s="70" t="s">
        <v>930</v>
      </c>
      <c r="C1081" s="70" t="s">
        <v>54</v>
      </c>
      <c r="D1081" s="69" t="s">
        <v>931</v>
      </c>
      <c r="E1081" s="197" t="s">
        <v>436</v>
      </c>
      <c r="F1081" s="197"/>
      <c r="G1081" s="70" t="s">
        <v>56</v>
      </c>
      <c r="H1081" s="71">
        <v>1.328E-2</v>
      </c>
      <c r="I1081" s="72">
        <v>26.98</v>
      </c>
      <c r="J1081" s="72">
        <v>0.35</v>
      </c>
    </row>
    <row r="1082" spans="1:10">
      <c r="A1082" s="65"/>
      <c r="B1082" s="15"/>
      <c r="C1082" s="15"/>
      <c r="D1082" s="65"/>
      <c r="E1082" s="65" t="s">
        <v>378</v>
      </c>
      <c r="F1082" s="66">
        <v>0.35</v>
      </c>
      <c r="G1082" s="65" t="s">
        <v>379</v>
      </c>
      <c r="H1082" s="66">
        <v>0</v>
      </c>
      <c r="I1082" s="65" t="s">
        <v>380</v>
      </c>
      <c r="J1082" s="66">
        <v>0.35</v>
      </c>
    </row>
    <row r="1083" spans="1:10" ht="16.5" thickBot="1">
      <c r="A1083" s="65"/>
      <c r="B1083" s="15"/>
      <c r="C1083" s="15"/>
      <c r="D1083" s="65"/>
      <c r="E1083" s="65" t="s">
        <v>381</v>
      </c>
      <c r="F1083" s="66">
        <v>0.09</v>
      </c>
      <c r="G1083" s="65"/>
      <c r="H1083" s="196" t="s">
        <v>382</v>
      </c>
      <c r="I1083" s="196"/>
      <c r="J1083" s="66">
        <v>0.44</v>
      </c>
    </row>
    <row r="1084" spans="1:10" ht="16.5" thickTop="1">
      <c r="A1084" s="68"/>
      <c r="B1084" s="77"/>
      <c r="C1084" s="77"/>
      <c r="D1084" s="68"/>
      <c r="E1084" s="68"/>
      <c r="F1084" s="68"/>
      <c r="G1084" s="68"/>
      <c r="H1084" s="68"/>
      <c r="I1084" s="68"/>
      <c r="J1084" s="68"/>
    </row>
    <row r="1085" spans="1:10">
      <c r="A1085" s="3"/>
      <c r="B1085" s="5" t="s">
        <v>358</v>
      </c>
      <c r="C1085" s="5" t="s">
        <v>359</v>
      </c>
      <c r="D1085" s="3" t="s">
        <v>360</v>
      </c>
      <c r="E1085" s="199" t="s">
        <v>361</v>
      </c>
      <c r="F1085" s="199"/>
      <c r="G1085" s="5" t="s">
        <v>362</v>
      </c>
      <c r="H1085" s="4" t="s">
        <v>363</v>
      </c>
      <c r="I1085" s="4" t="s">
        <v>364</v>
      </c>
      <c r="J1085" s="4" t="s">
        <v>365</v>
      </c>
    </row>
    <row r="1086" spans="1:10" ht="31.5">
      <c r="A1086" s="9" t="s">
        <v>366</v>
      </c>
      <c r="B1086" s="10" t="s">
        <v>932</v>
      </c>
      <c r="C1086" s="10" t="s">
        <v>54</v>
      </c>
      <c r="D1086" s="9" t="s">
        <v>933</v>
      </c>
      <c r="E1086" s="200" t="s">
        <v>400</v>
      </c>
      <c r="F1086" s="200"/>
      <c r="G1086" s="10" t="s">
        <v>56</v>
      </c>
      <c r="H1086" s="60">
        <v>1</v>
      </c>
      <c r="I1086" s="11">
        <v>0.36</v>
      </c>
      <c r="J1086" s="11">
        <v>0.36</v>
      </c>
    </row>
    <row r="1087" spans="1:10">
      <c r="A1087" s="69" t="s">
        <v>387</v>
      </c>
      <c r="B1087" s="70" t="s">
        <v>934</v>
      </c>
      <c r="C1087" s="70" t="s">
        <v>54</v>
      </c>
      <c r="D1087" s="69" t="s">
        <v>935</v>
      </c>
      <c r="E1087" s="197" t="s">
        <v>436</v>
      </c>
      <c r="F1087" s="197"/>
      <c r="G1087" s="70" t="s">
        <v>56</v>
      </c>
      <c r="H1087" s="71">
        <v>1.6990000000000002E-2</v>
      </c>
      <c r="I1087" s="72">
        <v>21.47</v>
      </c>
      <c r="J1087" s="72">
        <v>0.36</v>
      </c>
    </row>
    <row r="1088" spans="1:10">
      <c r="A1088" s="65"/>
      <c r="B1088" s="15"/>
      <c r="C1088" s="15"/>
      <c r="D1088" s="65"/>
      <c r="E1088" s="65" t="s">
        <v>378</v>
      </c>
      <c r="F1088" s="66">
        <v>0.36</v>
      </c>
      <c r="G1088" s="65" t="s">
        <v>379</v>
      </c>
      <c r="H1088" s="66">
        <v>0</v>
      </c>
      <c r="I1088" s="65" t="s">
        <v>380</v>
      </c>
      <c r="J1088" s="66">
        <v>0.36</v>
      </c>
    </row>
    <row r="1089" spans="1:10" ht="16.5" thickBot="1">
      <c r="A1089" s="65"/>
      <c r="B1089" s="15"/>
      <c r="C1089" s="15"/>
      <c r="D1089" s="65"/>
      <c r="E1089" s="65" t="s">
        <v>381</v>
      </c>
      <c r="F1089" s="66">
        <v>0.09</v>
      </c>
      <c r="G1089" s="65"/>
      <c r="H1089" s="196" t="s">
        <v>382</v>
      </c>
      <c r="I1089" s="196"/>
      <c r="J1089" s="66">
        <v>0.45</v>
      </c>
    </row>
    <row r="1090" spans="1:10" ht="16.5" thickTop="1">
      <c r="A1090" s="68"/>
      <c r="B1090" s="77"/>
      <c r="C1090" s="77"/>
      <c r="D1090" s="68"/>
      <c r="E1090" s="68"/>
      <c r="F1090" s="68"/>
      <c r="G1090" s="68"/>
      <c r="H1090" s="68"/>
      <c r="I1090" s="68"/>
      <c r="J1090" s="68"/>
    </row>
    <row r="1091" spans="1:10">
      <c r="A1091" s="3"/>
      <c r="B1091" s="5" t="s">
        <v>358</v>
      </c>
      <c r="C1091" s="5" t="s">
        <v>359</v>
      </c>
      <c r="D1091" s="3" t="s">
        <v>360</v>
      </c>
      <c r="E1091" s="199" t="s">
        <v>361</v>
      </c>
      <c r="F1091" s="199"/>
      <c r="G1091" s="5" t="s">
        <v>362</v>
      </c>
      <c r="H1091" s="4" t="s">
        <v>363</v>
      </c>
      <c r="I1091" s="4" t="s">
        <v>364</v>
      </c>
      <c r="J1091" s="4" t="s">
        <v>365</v>
      </c>
    </row>
    <row r="1092" spans="1:10" ht="31.5">
      <c r="A1092" s="9" t="s">
        <v>366</v>
      </c>
      <c r="B1092" s="10" t="s">
        <v>936</v>
      </c>
      <c r="C1092" s="10" t="s">
        <v>54</v>
      </c>
      <c r="D1092" s="9" t="s">
        <v>937</v>
      </c>
      <c r="E1092" s="200" t="s">
        <v>400</v>
      </c>
      <c r="F1092" s="200"/>
      <c r="G1092" s="10" t="s">
        <v>56</v>
      </c>
      <c r="H1092" s="60">
        <v>1</v>
      </c>
      <c r="I1092" s="11">
        <v>0.41</v>
      </c>
      <c r="J1092" s="11">
        <v>0.41</v>
      </c>
    </row>
    <row r="1093" spans="1:10">
      <c r="A1093" s="69" t="s">
        <v>387</v>
      </c>
      <c r="B1093" s="70" t="s">
        <v>938</v>
      </c>
      <c r="C1093" s="70" t="s">
        <v>54</v>
      </c>
      <c r="D1093" s="69" t="s">
        <v>939</v>
      </c>
      <c r="E1093" s="197" t="s">
        <v>436</v>
      </c>
      <c r="F1093" s="197"/>
      <c r="G1093" s="70" t="s">
        <v>56</v>
      </c>
      <c r="H1093" s="71">
        <v>1.328E-2</v>
      </c>
      <c r="I1093" s="72">
        <v>31.01</v>
      </c>
      <c r="J1093" s="72">
        <v>0.41</v>
      </c>
    </row>
    <row r="1094" spans="1:10">
      <c r="A1094" s="65"/>
      <c r="B1094" s="15"/>
      <c r="C1094" s="15"/>
      <c r="D1094" s="65"/>
      <c r="E1094" s="65" t="s">
        <v>378</v>
      </c>
      <c r="F1094" s="66">
        <v>0.41</v>
      </c>
      <c r="G1094" s="65" t="s">
        <v>379</v>
      </c>
      <c r="H1094" s="66">
        <v>0</v>
      </c>
      <c r="I1094" s="65" t="s">
        <v>380</v>
      </c>
      <c r="J1094" s="66">
        <v>0.41</v>
      </c>
    </row>
    <row r="1095" spans="1:10" ht="16.5" thickBot="1">
      <c r="A1095" s="65"/>
      <c r="B1095" s="15"/>
      <c r="C1095" s="15"/>
      <c r="D1095" s="65"/>
      <c r="E1095" s="65" t="s">
        <v>381</v>
      </c>
      <c r="F1095" s="66">
        <v>0.1</v>
      </c>
      <c r="G1095" s="65"/>
      <c r="H1095" s="196" t="s">
        <v>382</v>
      </c>
      <c r="I1095" s="196"/>
      <c r="J1095" s="66">
        <v>0.51</v>
      </c>
    </row>
    <row r="1096" spans="1:10" ht="16.5" thickTop="1">
      <c r="A1096" s="68"/>
      <c r="B1096" s="77"/>
      <c r="C1096" s="77"/>
      <c r="D1096" s="68"/>
      <c r="E1096" s="68"/>
      <c r="F1096" s="68"/>
      <c r="G1096" s="68"/>
      <c r="H1096" s="68"/>
      <c r="I1096" s="68"/>
      <c r="J1096" s="68"/>
    </row>
    <row r="1097" spans="1:10">
      <c r="A1097" s="3"/>
      <c r="B1097" s="5" t="s">
        <v>358</v>
      </c>
      <c r="C1097" s="5" t="s">
        <v>359</v>
      </c>
      <c r="D1097" s="3" t="s">
        <v>360</v>
      </c>
      <c r="E1097" s="199" t="s">
        <v>361</v>
      </c>
      <c r="F1097" s="199"/>
      <c r="G1097" s="5" t="s">
        <v>362</v>
      </c>
      <c r="H1097" s="4" t="s">
        <v>363</v>
      </c>
      <c r="I1097" s="4" t="s">
        <v>364</v>
      </c>
      <c r="J1097" s="4" t="s">
        <v>365</v>
      </c>
    </row>
    <row r="1098" spans="1:10" ht="31.5">
      <c r="A1098" s="9" t="s">
        <v>366</v>
      </c>
      <c r="B1098" s="10" t="s">
        <v>940</v>
      </c>
      <c r="C1098" s="10" t="s">
        <v>54</v>
      </c>
      <c r="D1098" s="9" t="s">
        <v>941</v>
      </c>
      <c r="E1098" s="200" t="s">
        <v>400</v>
      </c>
      <c r="F1098" s="200"/>
      <c r="G1098" s="10" t="s">
        <v>56</v>
      </c>
      <c r="H1098" s="60">
        <v>1</v>
      </c>
      <c r="I1098" s="11">
        <v>0.25</v>
      </c>
      <c r="J1098" s="11">
        <v>0.25</v>
      </c>
    </row>
    <row r="1099" spans="1:10">
      <c r="A1099" s="69" t="s">
        <v>387</v>
      </c>
      <c r="B1099" s="70" t="s">
        <v>942</v>
      </c>
      <c r="C1099" s="70" t="s">
        <v>54</v>
      </c>
      <c r="D1099" s="69" t="s">
        <v>943</v>
      </c>
      <c r="E1099" s="197" t="s">
        <v>436</v>
      </c>
      <c r="F1099" s="197"/>
      <c r="G1099" s="70" t="s">
        <v>56</v>
      </c>
      <c r="H1099" s="71">
        <v>5.8599999999999998E-3</v>
      </c>
      <c r="I1099" s="72">
        <v>43.79</v>
      </c>
      <c r="J1099" s="72">
        <v>0.25</v>
      </c>
    </row>
    <row r="1100" spans="1:10">
      <c r="A1100" s="65"/>
      <c r="B1100" s="15"/>
      <c r="C1100" s="15"/>
      <c r="D1100" s="65"/>
      <c r="E1100" s="65" t="s">
        <v>378</v>
      </c>
      <c r="F1100" s="66">
        <v>0.25</v>
      </c>
      <c r="G1100" s="65" t="s">
        <v>379</v>
      </c>
      <c r="H1100" s="66">
        <v>0</v>
      </c>
      <c r="I1100" s="65" t="s">
        <v>380</v>
      </c>
      <c r="J1100" s="66">
        <v>0.25</v>
      </c>
    </row>
    <row r="1101" spans="1:10" ht="16.5" thickBot="1">
      <c r="A1101" s="65"/>
      <c r="B1101" s="15"/>
      <c r="C1101" s="15"/>
      <c r="D1101" s="65"/>
      <c r="E1101" s="65" t="s">
        <v>381</v>
      </c>
      <c r="F1101" s="66">
        <v>0.06</v>
      </c>
      <c r="G1101" s="65"/>
      <c r="H1101" s="196" t="s">
        <v>382</v>
      </c>
      <c r="I1101" s="196"/>
      <c r="J1101" s="66">
        <v>0.31</v>
      </c>
    </row>
    <row r="1102" spans="1:10" ht="16.5" thickTop="1">
      <c r="A1102" s="68"/>
      <c r="B1102" s="77"/>
      <c r="C1102" s="77"/>
      <c r="D1102" s="68"/>
      <c r="E1102" s="68"/>
      <c r="F1102" s="68"/>
      <c r="G1102" s="68"/>
      <c r="H1102" s="68"/>
      <c r="I1102" s="68"/>
      <c r="J1102" s="68"/>
    </row>
    <row r="1103" spans="1:10">
      <c r="A1103" s="3"/>
      <c r="B1103" s="5" t="s">
        <v>358</v>
      </c>
      <c r="C1103" s="5" t="s">
        <v>359</v>
      </c>
      <c r="D1103" s="3" t="s">
        <v>360</v>
      </c>
      <c r="E1103" s="199" t="s">
        <v>361</v>
      </c>
      <c r="F1103" s="199"/>
      <c r="G1103" s="5" t="s">
        <v>362</v>
      </c>
      <c r="H1103" s="4" t="s">
        <v>363</v>
      </c>
      <c r="I1103" s="4" t="s">
        <v>364</v>
      </c>
      <c r="J1103" s="4" t="s">
        <v>365</v>
      </c>
    </row>
    <row r="1104" spans="1:10" ht="31.5">
      <c r="A1104" s="9" t="s">
        <v>366</v>
      </c>
      <c r="B1104" s="10" t="s">
        <v>944</v>
      </c>
      <c r="C1104" s="10" t="s">
        <v>54</v>
      </c>
      <c r="D1104" s="9" t="s">
        <v>945</v>
      </c>
      <c r="E1104" s="200" t="s">
        <v>400</v>
      </c>
      <c r="F1104" s="200"/>
      <c r="G1104" s="10" t="s">
        <v>56</v>
      </c>
      <c r="H1104" s="60">
        <v>1</v>
      </c>
      <c r="I1104" s="11">
        <v>0.24</v>
      </c>
      <c r="J1104" s="11">
        <v>0.24</v>
      </c>
    </row>
    <row r="1105" spans="1:10">
      <c r="A1105" s="69" t="s">
        <v>387</v>
      </c>
      <c r="B1105" s="70" t="s">
        <v>946</v>
      </c>
      <c r="C1105" s="70" t="s">
        <v>54</v>
      </c>
      <c r="D1105" s="69" t="s">
        <v>947</v>
      </c>
      <c r="E1105" s="197" t="s">
        <v>436</v>
      </c>
      <c r="F1105" s="197"/>
      <c r="G1105" s="70" t="s">
        <v>56</v>
      </c>
      <c r="H1105" s="71">
        <v>5.8599999999999998E-3</v>
      </c>
      <c r="I1105" s="72">
        <v>42.14</v>
      </c>
      <c r="J1105" s="72">
        <v>0.24</v>
      </c>
    </row>
    <row r="1106" spans="1:10">
      <c r="A1106" s="65"/>
      <c r="B1106" s="15"/>
      <c r="C1106" s="15"/>
      <c r="D1106" s="65"/>
      <c r="E1106" s="65" t="s">
        <v>378</v>
      </c>
      <c r="F1106" s="66">
        <v>0.24</v>
      </c>
      <c r="G1106" s="65" t="s">
        <v>379</v>
      </c>
      <c r="H1106" s="66">
        <v>0</v>
      </c>
      <c r="I1106" s="65" t="s">
        <v>380</v>
      </c>
      <c r="J1106" s="66">
        <v>0.24</v>
      </c>
    </row>
    <row r="1107" spans="1:10" ht="16.5" thickBot="1">
      <c r="A1107" s="65"/>
      <c r="B1107" s="15"/>
      <c r="C1107" s="15"/>
      <c r="D1107" s="65"/>
      <c r="E1107" s="65" t="s">
        <v>381</v>
      </c>
      <c r="F1107" s="66">
        <v>0.06</v>
      </c>
      <c r="G1107" s="65"/>
      <c r="H1107" s="196" t="s">
        <v>382</v>
      </c>
      <c r="I1107" s="196"/>
      <c r="J1107" s="66">
        <v>0.3</v>
      </c>
    </row>
    <row r="1108" spans="1:10" ht="16.5" thickTop="1">
      <c r="A1108" s="68"/>
      <c r="B1108" s="77"/>
      <c r="C1108" s="77"/>
      <c r="D1108" s="68"/>
      <c r="E1108" s="68"/>
      <c r="F1108" s="68"/>
      <c r="G1108" s="68"/>
      <c r="H1108" s="68"/>
      <c r="I1108" s="68"/>
      <c r="J1108" s="68"/>
    </row>
    <row r="1109" spans="1:10">
      <c r="A1109" s="3"/>
      <c r="B1109" s="5" t="s">
        <v>358</v>
      </c>
      <c r="C1109" s="5" t="s">
        <v>359</v>
      </c>
      <c r="D1109" s="3" t="s">
        <v>360</v>
      </c>
      <c r="E1109" s="199" t="s">
        <v>361</v>
      </c>
      <c r="F1109" s="199"/>
      <c r="G1109" s="5" t="s">
        <v>362</v>
      </c>
      <c r="H1109" s="4" t="s">
        <v>363</v>
      </c>
      <c r="I1109" s="4" t="s">
        <v>364</v>
      </c>
      <c r="J1109" s="4" t="s">
        <v>365</v>
      </c>
    </row>
    <row r="1110" spans="1:10" ht="31.5">
      <c r="A1110" s="9" t="s">
        <v>366</v>
      </c>
      <c r="B1110" s="10" t="s">
        <v>948</v>
      </c>
      <c r="C1110" s="10" t="s">
        <v>54</v>
      </c>
      <c r="D1110" s="9" t="s">
        <v>949</v>
      </c>
      <c r="E1110" s="200" t="s">
        <v>400</v>
      </c>
      <c r="F1110" s="200"/>
      <c r="G1110" s="10" t="s">
        <v>56</v>
      </c>
      <c r="H1110" s="60">
        <v>1</v>
      </c>
      <c r="I1110" s="11">
        <v>0.67</v>
      </c>
      <c r="J1110" s="11">
        <v>0.67</v>
      </c>
    </row>
    <row r="1111" spans="1:10">
      <c r="A1111" s="69" t="s">
        <v>387</v>
      </c>
      <c r="B1111" s="70" t="s">
        <v>950</v>
      </c>
      <c r="C1111" s="70" t="s">
        <v>54</v>
      </c>
      <c r="D1111" s="69" t="s">
        <v>951</v>
      </c>
      <c r="E1111" s="197" t="s">
        <v>436</v>
      </c>
      <c r="F1111" s="197"/>
      <c r="G1111" s="70" t="s">
        <v>56</v>
      </c>
      <c r="H1111" s="71">
        <v>2.4420000000000001E-2</v>
      </c>
      <c r="I1111" s="72">
        <v>27.69</v>
      </c>
      <c r="J1111" s="72">
        <v>0.67</v>
      </c>
    </row>
    <row r="1112" spans="1:10">
      <c r="A1112" s="65"/>
      <c r="B1112" s="15"/>
      <c r="C1112" s="15"/>
      <c r="D1112" s="65"/>
      <c r="E1112" s="65" t="s">
        <v>378</v>
      </c>
      <c r="F1112" s="66">
        <v>0.67</v>
      </c>
      <c r="G1112" s="65" t="s">
        <v>379</v>
      </c>
      <c r="H1112" s="66">
        <v>0</v>
      </c>
      <c r="I1112" s="65" t="s">
        <v>380</v>
      </c>
      <c r="J1112" s="66">
        <v>0.67</v>
      </c>
    </row>
    <row r="1113" spans="1:10" ht="16.5" thickBot="1">
      <c r="A1113" s="65"/>
      <c r="B1113" s="15"/>
      <c r="C1113" s="15"/>
      <c r="D1113" s="65"/>
      <c r="E1113" s="65" t="s">
        <v>381</v>
      </c>
      <c r="F1113" s="66">
        <v>0.17</v>
      </c>
      <c r="G1113" s="65"/>
      <c r="H1113" s="196" t="s">
        <v>382</v>
      </c>
      <c r="I1113" s="196"/>
      <c r="J1113" s="66">
        <v>0.84</v>
      </c>
    </row>
    <row r="1114" spans="1:10" ht="16.5" thickTop="1">
      <c r="A1114" s="68"/>
      <c r="B1114" s="77"/>
      <c r="C1114" s="77"/>
      <c r="D1114" s="68"/>
      <c r="E1114" s="68"/>
      <c r="F1114" s="68"/>
      <c r="G1114" s="68"/>
      <c r="H1114" s="68"/>
      <c r="I1114" s="68"/>
      <c r="J1114" s="68"/>
    </row>
    <row r="1115" spans="1:10">
      <c r="A1115" s="3"/>
      <c r="B1115" s="5" t="s">
        <v>358</v>
      </c>
      <c r="C1115" s="5" t="s">
        <v>359</v>
      </c>
      <c r="D1115" s="3" t="s">
        <v>360</v>
      </c>
      <c r="E1115" s="199" t="s">
        <v>361</v>
      </c>
      <c r="F1115" s="199"/>
      <c r="G1115" s="5" t="s">
        <v>362</v>
      </c>
      <c r="H1115" s="4" t="s">
        <v>363</v>
      </c>
      <c r="I1115" s="4" t="s">
        <v>364</v>
      </c>
      <c r="J1115" s="4" t="s">
        <v>365</v>
      </c>
    </row>
    <row r="1116" spans="1:10" ht="31.5">
      <c r="A1116" s="9" t="s">
        <v>366</v>
      </c>
      <c r="B1116" s="10" t="s">
        <v>952</v>
      </c>
      <c r="C1116" s="10" t="s">
        <v>54</v>
      </c>
      <c r="D1116" s="9" t="s">
        <v>953</v>
      </c>
      <c r="E1116" s="200" t="s">
        <v>400</v>
      </c>
      <c r="F1116" s="200"/>
      <c r="G1116" s="10" t="s">
        <v>56</v>
      </c>
      <c r="H1116" s="60">
        <v>1</v>
      </c>
      <c r="I1116" s="11">
        <v>0.44</v>
      </c>
      <c r="J1116" s="11">
        <v>0.44</v>
      </c>
    </row>
    <row r="1117" spans="1:10">
      <c r="A1117" s="69" t="s">
        <v>387</v>
      </c>
      <c r="B1117" s="70" t="s">
        <v>954</v>
      </c>
      <c r="C1117" s="70" t="s">
        <v>54</v>
      </c>
      <c r="D1117" s="69" t="s">
        <v>955</v>
      </c>
      <c r="E1117" s="197" t="s">
        <v>436</v>
      </c>
      <c r="F1117" s="197"/>
      <c r="G1117" s="70" t="s">
        <v>56</v>
      </c>
      <c r="H1117" s="71">
        <v>1.6990000000000002E-2</v>
      </c>
      <c r="I1117" s="72">
        <v>26.12</v>
      </c>
      <c r="J1117" s="72">
        <v>0.44</v>
      </c>
    </row>
    <row r="1118" spans="1:10">
      <c r="A1118" s="65"/>
      <c r="B1118" s="15"/>
      <c r="C1118" s="15"/>
      <c r="D1118" s="65"/>
      <c r="E1118" s="65" t="s">
        <v>378</v>
      </c>
      <c r="F1118" s="66">
        <v>0.44</v>
      </c>
      <c r="G1118" s="65" t="s">
        <v>379</v>
      </c>
      <c r="H1118" s="66">
        <v>0</v>
      </c>
      <c r="I1118" s="65" t="s">
        <v>380</v>
      </c>
      <c r="J1118" s="66">
        <v>0.44</v>
      </c>
    </row>
    <row r="1119" spans="1:10" ht="16.5" thickBot="1">
      <c r="A1119" s="65"/>
      <c r="B1119" s="15"/>
      <c r="C1119" s="15"/>
      <c r="D1119" s="65"/>
      <c r="E1119" s="65" t="s">
        <v>381</v>
      </c>
      <c r="F1119" s="66">
        <v>0.11</v>
      </c>
      <c r="G1119" s="65"/>
      <c r="H1119" s="196" t="s">
        <v>382</v>
      </c>
      <c r="I1119" s="196"/>
      <c r="J1119" s="66">
        <v>0.55000000000000004</v>
      </c>
    </row>
    <row r="1120" spans="1:10" ht="16.5" thickTop="1">
      <c r="A1120" s="68"/>
      <c r="B1120" s="77"/>
      <c r="C1120" s="77"/>
      <c r="D1120" s="68"/>
      <c r="E1120" s="68"/>
      <c r="F1120" s="68"/>
      <c r="G1120" s="68"/>
      <c r="H1120" s="68"/>
      <c r="I1120" s="68"/>
      <c r="J1120" s="68"/>
    </row>
    <row r="1121" spans="1:10">
      <c r="A1121" s="3"/>
      <c r="B1121" s="5" t="s">
        <v>358</v>
      </c>
      <c r="C1121" s="5" t="s">
        <v>359</v>
      </c>
      <c r="D1121" s="3" t="s">
        <v>360</v>
      </c>
      <c r="E1121" s="199" t="s">
        <v>361</v>
      </c>
      <c r="F1121" s="199"/>
      <c r="G1121" s="5" t="s">
        <v>362</v>
      </c>
      <c r="H1121" s="4" t="s">
        <v>363</v>
      </c>
      <c r="I1121" s="4" t="s">
        <v>364</v>
      </c>
      <c r="J1121" s="4" t="s">
        <v>365</v>
      </c>
    </row>
    <row r="1122" spans="1:10" ht="31.5">
      <c r="A1122" s="9" t="s">
        <v>366</v>
      </c>
      <c r="B1122" s="10" t="s">
        <v>956</v>
      </c>
      <c r="C1122" s="10" t="s">
        <v>54</v>
      </c>
      <c r="D1122" s="9" t="s">
        <v>957</v>
      </c>
      <c r="E1122" s="200" t="s">
        <v>400</v>
      </c>
      <c r="F1122" s="200"/>
      <c r="G1122" s="10" t="s">
        <v>56</v>
      </c>
      <c r="H1122" s="60">
        <v>1</v>
      </c>
      <c r="I1122" s="11">
        <v>0.36</v>
      </c>
      <c r="J1122" s="11">
        <v>0.36</v>
      </c>
    </row>
    <row r="1123" spans="1:10">
      <c r="A1123" s="69" t="s">
        <v>387</v>
      </c>
      <c r="B1123" s="70" t="s">
        <v>958</v>
      </c>
      <c r="C1123" s="70" t="s">
        <v>54</v>
      </c>
      <c r="D1123" s="69" t="s">
        <v>959</v>
      </c>
      <c r="E1123" s="197" t="s">
        <v>436</v>
      </c>
      <c r="F1123" s="197"/>
      <c r="G1123" s="70" t="s">
        <v>56</v>
      </c>
      <c r="H1123" s="71">
        <v>1.328E-2</v>
      </c>
      <c r="I1123" s="72">
        <v>27.69</v>
      </c>
      <c r="J1123" s="72">
        <v>0.36</v>
      </c>
    </row>
    <row r="1124" spans="1:10">
      <c r="A1124" s="65"/>
      <c r="B1124" s="15"/>
      <c r="C1124" s="15"/>
      <c r="D1124" s="65"/>
      <c r="E1124" s="65" t="s">
        <v>378</v>
      </c>
      <c r="F1124" s="66">
        <v>0.36</v>
      </c>
      <c r="G1124" s="65" t="s">
        <v>379</v>
      </c>
      <c r="H1124" s="66">
        <v>0</v>
      </c>
      <c r="I1124" s="65" t="s">
        <v>380</v>
      </c>
      <c r="J1124" s="66">
        <v>0.36</v>
      </c>
    </row>
    <row r="1125" spans="1:10" ht="16.5" thickBot="1">
      <c r="A1125" s="65"/>
      <c r="B1125" s="15"/>
      <c r="C1125" s="15"/>
      <c r="D1125" s="65"/>
      <c r="E1125" s="65" t="s">
        <v>381</v>
      </c>
      <c r="F1125" s="66">
        <v>0.09</v>
      </c>
      <c r="G1125" s="65"/>
      <c r="H1125" s="196" t="s">
        <v>382</v>
      </c>
      <c r="I1125" s="196"/>
      <c r="J1125" s="66">
        <v>0.45</v>
      </c>
    </row>
    <row r="1126" spans="1:10" ht="16.5" thickTop="1">
      <c r="A1126" s="68"/>
      <c r="B1126" s="77"/>
      <c r="C1126" s="77"/>
      <c r="D1126" s="68"/>
      <c r="E1126" s="68"/>
      <c r="F1126" s="68"/>
      <c r="G1126" s="68"/>
      <c r="H1126" s="68"/>
      <c r="I1126" s="68"/>
      <c r="J1126" s="68"/>
    </row>
    <row r="1127" spans="1:10">
      <c r="A1127" s="3"/>
      <c r="B1127" s="5" t="s">
        <v>358</v>
      </c>
      <c r="C1127" s="5" t="s">
        <v>359</v>
      </c>
      <c r="D1127" s="3" t="s">
        <v>360</v>
      </c>
      <c r="E1127" s="199" t="s">
        <v>361</v>
      </c>
      <c r="F1127" s="199"/>
      <c r="G1127" s="5" t="s">
        <v>362</v>
      </c>
      <c r="H1127" s="4" t="s">
        <v>363</v>
      </c>
      <c r="I1127" s="4" t="s">
        <v>364</v>
      </c>
      <c r="J1127" s="4" t="s">
        <v>365</v>
      </c>
    </row>
    <row r="1128" spans="1:10" ht="31.5">
      <c r="A1128" s="9" t="s">
        <v>366</v>
      </c>
      <c r="B1128" s="10" t="s">
        <v>960</v>
      </c>
      <c r="C1128" s="10" t="s">
        <v>54</v>
      </c>
      <c r="D1128" s="9" t="s">
        <v>961</v>
      </c>
      <c r="E1128" s="200" t="s">
        <v>400</v>
      </c>
      <c r="F1128" s="200"/>
      <c r="G1128" s="10" t="s">
        <v>56</v>
      </c>
      <c r="H1128" s="60">
        <v>1</v>
      </c>
      <c r="I1128" s="11">
        <v>0.46</v>
      </c>
      <c r="J1128" s="11">
        <v>0.46</v>
      </c>
    </row>
    <row r="1129" spans="1:10">
      <c r="A1129" s="69" t="s">
        <v>387</v>
      </c>
      <c r="B1129" s="70" t="s">
        <v>962</v>
      </c>
      <c r="C1129" s="70" t="s">
        <v>54</v>
      </c>
      <c r="D1129" s="69" t="s">
        <v>963</v>
      </c>
      <c r="E1129" s="197" t="s">
        <v>436</v>
      </c>
      <c r="F1129" s="197"/>
      <c r="G1129" s="70" t="s">
        <v>56</v>
      </c>
      <c r="H1129" s="71">
        <v>2.4420000000000001E-2</v>
      </c>
      <c r="I1129" s="72">
        <v>19.09</v>
      </c>
      <c r="J1129" s="72">
        <v>0.46</v>
      </c>
    </row>
    <row r="1130" spans="1:10">
      <c r="A1130" s="65"/>
      <c r="B1130" s="15"/>
      <c r="C1130" s="15"/>
      <c r="D1130" s="65"/>
      <c r="E1130" s="65" t="s">
        <v>378</v>
      </c>
      <c r="F1130" s="66">
        <v>0.46</v>
      </c>
      <c r="G1130" s="65" t="s">
        <v>379</v>
      </c>
      <c r="H1130" s="66">
        <v>0</v>
      </c>
      <c r="I1130" s="65" t="s">
        <v>380</v>
      </c>
      <c r="J1130" s="66">
        <v>0.46</v>
      </c>
    </row>
    <row r="1131" spans="1:10" ht="16.5" thickBot="1">
      <c r="A1131" s="65"/>
      <c r="B1131" s="15"/>
      <c r="C1131" s="15"/>
      <c r="D1131" s="65"/>
      <c r="E1131" s="65" t="s">
        <v>381</v>
      </c>
      <c r="F1131" s="66">
        <v>0.12</v>
      </c>
      <c r="G1131" s="65"/>
      <c r="H1131" s="196" t="s">
        <v>382</v>
      </c>
      <c r="I1131" s="196"/>
      <c r="J1131" s="66">
        <v>0.57999999999999996</v>
      </c>
    </row>
    <row r="1132" spans="1:10" ht="16.5" thickTop="1">
      <c r="A1132" s="68"/>
      <c r="B1132" s="77"/>
      <c r="C1132" s="77"/>
      <c r="D1132" s="68"/>
      <c r="E1132" s="68"/>
      <c r="F1132" s="68"/>
      <c r="G1132" s="68"/>
      <c r="H1132" s="68"/>
      <c r="I1132" s="68"/>
      <c r="J1132" s="68"/>
    </row>
    <row r="1133" spans="1:10">
      <c r="A1133" s="3"/>
      <c r="B1133" s="5" t="s">
        <v>358</v>
      </c>
      <c r="C1133" s="5" t="s">
        <v>359</v>
      </c>
      <c r="D1133" s="3" t="s">
        <v>360</v>
      </c>
      <c r="E1133" s="199" t="s">
        <v>361</v>
      </c>
      <c r="F1133" s="199"/>
      <c r="G1133" s="5" t="s">
        <v>362</v>
      </c>
      <c r="H1133" s="4" t="s">
        <v>363</v>
      </c>
      <c r="I1133" s="4" t="s">
        <v>364</v>
      </c>
      <c r="J1133" s="4" t="s">
        <v>365</v>
      </c>
    </row>
    <row r="1134" spans="1:10" ht="31.5">
      <c r="A1134" s="9" t="s">
        <v>366</v>
      </c>
      <c r="B1134" s="10" t="s">
        <v>964</v>
      </c>
      <c r="C1134" s="10" t="s">
        <v>54</v>
      </c>
      <c r="D1134" s="9" t="s">
        <v>965</v>
      </c>
      <c r="E1134" s="200" t="s">
        <v>400</v>
      </c>
      <c r="F1134" s="200"/>
      <c r="G1134" s="10" t="s">
        <v>56</v>
      </c>
      <c r="H1134" s="60">
        <v>1</v>
      </c>
      <c r="I1134" s="11">
        <v>0.4</v>
      </c>
      <c r="J1134" s="11">
        <v>0.4</v>
      </c>
    </row>
    <row r="1135" spans="1:10">
      <c r="A1135" s="69" t="s">
        <v>387</v>
      </c>
      <c r="B1135" s="70" t="s">
        <v>966</v>
      </c>
      <c r="C1135" s="70" t="s">
        <v>54</v>
      </c>
      <c r="D1135" s="69" t="s">
        <v>967</v>
      </c>
      <c r="E1135" s="197" t="s">
        <v>436</v>
      </c>
      <c r="F1135" s="197"/>
      <c r="G1135" s="70" t="s">
        <v>56</v>
      </c>
      <c r="H1135" s="71">
        <v>1.6990000000000002E-2</v>
      </c>
      <c r="I1135" s="72">
        <v>23.94</v>
      </c>
      <c r="J1135" s="72">
        <v>0.4</v>
      </c>
    </row>
    <row r="1136" spans="1:10">
      <c r="A1136" s="65"/>
      <c r="B1136" s="15"/>
      <c r="C1136" s="15"/>
      <c r="D1136" s="65"/>
      <c r="E1136" s="65" t="s">
        <v>378</v>
      </c>
      <c r="F1136" s="66">
        <v>0.4</v>
      </c>
      <c r="G1136" s="65" t="s">
        <v>379</v>
      </c>
      <c r="H1136" s="66">
        <v>0</v>
      </c>
      <c r="I1136" s="65" t="s">
        <v>380</v>
      </c>
      <c r="J1136" s="66">
        <v>0.4</v>
      </c>
    </row>
    <row r="1137" spans="1:10" ht="16.5" thickBot="1">
      <c r="A1137" s="65"/>
      <c r="B1137" s="15"/>
      <c r="C1137" s="15"/>
      <c r="D1137" s="65"/>
      <c r="E1137" s="65" t="s">
        <v>381</v>
      </c>
      <c r="F1137" s="66">
        <v>0.1</v>
      </c>
      <c r="G1137" s="65"/>
      <c r="H1137" s="196" t="s">
        <v>382</v>
      </c>
      <c r="I1137" s="196"/>
      <c r="J1137" s="66">
        <v>0.5</v>
      </c>
    </row>
    <row r="1138" spans="1:10" ht="16.5" thickTop="1">
      <c r="A1138" s="68"/>
      <c r="B1138" s="77"/>
      <c r="C1138" s="77"/>
      <c r="D1138" s="68"/>
      <c r="E1138" s="68"/>
      <c r="F1138" s="68"/>
      <c r="G1138" s="68"/>
      <c r="H1138" s="68"/>
      <c r="I1138" s="68"/>
      <c r="J1138" s="68"/>
    </row>
    <row r="1139" spans="1:10">
      <c r="A1139" s="3"/>
      <c r="B1139" s="5" t="s">
        <v>358</v>
      </c>
      <c r="C1139" s="5" t="s">
        <v>359</v>
      </c>
      <c r="D1139" s="3" t="s">
        <v>360</v>
      </c>
      <c r="E1139" s="199" t="s">
        <v>361</v>
      </c>
      <c r="F1139" s="199"/>
      <c r="G1139" s="5" t="s">
        <v>362</v>
      </c>
      <c r="H1139" s="4" t="s">
        <v>363</v>
      </c>
      <c r="I1139" s="4" t="s">
        <v>364</v>
      </c>
      <c r="J1139" s="4" t="s">
        <v>365</v>
      </c>
    </row>
    <row r="1140" spans="1:10" ht="47.25">
      <c r="A1140" s="9" t="s">
        <v>366</v>
      </c>
      <c r="B1140" s="10" t="s">
        <v>373</v>
      </c>
      <c r="C1140" s="10" t="s">
        <v>21</v>
      </c>
      <c r="D1140" s="9" t="s">
        <v>374</v>
      </c>
      <c r="E1140" s="200">
        <v>3</v>
      </c>
      <c r="F1140" s="200"/>
      <c r="G1140" s="10" t="s">
        <v>375</v>
      </c>
      <c r="H1140" s="60">
        <v>1</v>
      </c>
      <c r="I1140" s="11">
        <v>593.52</v>
      </c>
      <c r="J1140" s="11">
        <v>593.52</v>
      </c>
    </row>
    <row r="1141" spans="1:10" ht="31.5">
      <c r="A1141" s="61" t="s">
        <v>369</v>
      </c>
      <c r="B1141" s="62" t="s">
        <v>398</v>
      </c>
      <c r="C1141" s="62" t="s">
        <v>54</v>
      </c>
      <c r="D1141" s="61" t="s">
        <v>399</v>
      </c>
      <c r="E1141" s="198" t="s">
        <v>400</v>
      </c>
      <c r="F1141" s="198"/>
      <c r="G1141" s="62" t="s">
        <v>56</v>
      </c>
      <c r="H1141" s="63">
        <v>12.283200000000001</v>
      </c>
      <c r="I1141" s="64">
        <v>28.33</v>
      </c>
      <c r="J1141" s="64">
        <v>347.98</v>
      </c>
    </row>
    <row r="1142" spans="1:10" ht="63">
      <c r="A1142" s="61" t="s">
        <v>369</v>
      </c>
      <c r="B1142" s="62" t="s">
        <v>898</v>
      </c>
      <c r="C1142" s="62" t="s">
        <v>54</v>
      </c>
      <c r="D1142" s="61" t="s">
        <v>899</v>
      </c>
      <c r="E1142" s="198" t="s">
        <v>875</v>
      </c>
      <c r="F1142" s="198"/>
      <c r="G1142" s="62" t="s">
        <v>876</v>
      </c>
      <c r="H1142" s="63">
        <v>3.0708000000000002</v>
      </c>
      <c r="I1142" s="64">
        <v>79.959999999999994</v>
      </c>
      <c r="J1142" s="64">
        <v>245.54</v>
      </c>
    </row>
    <row r="1143" spans="1:10">
      <c r="A1143" s="65"/>
      <c r="B1143" s="15"/>
      <c r="C1143" s="15"/>
      <c r="D1143" s="65"/>
      <c r="E1143" s="65" t="s">
        <v>378</v>
      </c>
      <c r="F1143" s="66">
        <v>370.27</v>
      </c>
      <c r="G1143" s="65" t="s">
        <v>379</v>
      </c>
      <c r="H1143" s="66">
        <v>0</v>
      </c>
      <c r="I1143" s="65" t="s">
        <v>380</v>
      </c>
      <c r="J1143" s="66">
        <v>370.27</v>
      </c>
    </row>
    <row r="1144" spans="1:10" ht="16.5" thickBot="1">
      <c r="A1144" s="65"/>
      <c r="B1144" s="15"/>
      <c r="C1144" s="15"/>
      <c r="D1144" s="65"/>
      <c r="E1144" s="65" t="s">
        <v>381</v>
      </c>
      <c r="F1144" s="66">
        <v>156.33000000000001</v>
      </c>
      <c r="G1144" s="65"/>
      <c r="H1144" s="196" t="s">
        <v>382</v>
      </c>
      <c r="I1144" s="196"/>
      <c r="J1144" s="66">
        <v>749.85</v>
      </c>
    </row>
    <row r="1145" spans="1:10" ht="16.5" thickTop="1">
      <c r="A1145" s="68"/>
      <c r="B1145" s="77"/>
      <c r="C1145" s="77"/>
      <c r="D1145" s="68"/>
      <c r="E1145" s="68"/>
      <c r="F1145" s="68"/>
      <c r="G1145" s="68"/>
      <c r="H1145" s="68"/>
      <c r="I1145" s="68"/>
      <c r="J1145" s="68"/>
    </row>
    <row r="1146" spans="1:10">
      <c r="A1146" s="3"/>
      <c r="B1146" s="5" t="s">
        <v>358</v>
      </c>
      <c r="C1146" s="5" t="s">
        <v>359</v>
      </c>
      <c r="D1146" s="3" t="s">
        <v>360</v>
      </c>
      <c r="E1146" s="199" t="s">
        <v>361</v>
      </c>
      <c r="F1146" s="199"/>
      <c r="G1146" s="5" t="s">
        <v>362</v>
      </c>
      <c r="H1146" s="4" t="s">
        <v>363</v>
      </c>
      <c r="I1146" s="4" t="s">
        <v>364</v>
      </c>
      <c r="J1146" s="4" t="s">
        <v>365</v>
      </c>
    </row>
    <row r="1147" spans="1:10">
      <c r="A1147" s="9" t="s">
        <v>366</v>
      </c>
      <c r="B1147" s="10" t="s">
        <v>502</v>
      </c>
      <c r="C1147" s="10" t="s">
        <v>54</v>
      </c>
      <c r="D1147" s="9" t="s">
        <v>503</v>
      </c>
      <c r="E1147" s="200" t="s">
        <v>400</v>
      </c>
      <c r="F1147" s="200"/>
      <c r="G1147" s="10" t="s">
        <v>56</v>
      </c>
      <c r="H1147" s="60">
        <v>1</v>
      </c>
      <c r="I1147" s="11">
        <v>36.909999999999997</v>
      </c>
      <c r="J1147" s="11">
        <v>36.909999999999997</v>
      </c>
    </row>
    <row r="1148" spans="1:10" ht="31.5">
      <c r="A1148" s="61" t="s">
        <v>369</v>
      </c>
      <c r="B1148" s="62" t="s">
        <v>920</v>
      </c>
      <c r="C1148" s="62" t="s">
        <v>54</v>
      </c>
      <c r="D1148" s="61" t="s">
        <v>921</v>
      </c>
      <c r="E1148" s="198" t="s">
        <v>400</v>
      </c>
      <c r="F1148" s="198"/>
      <c r="G1148" s="62" t="s">
        <v>56</v>
      </c>
      <c r="H1148" s="63">
        <v>1</v>
      </c>
      <c r="I1148" s="64">
        <v>1.1499999999999999</v>
      </c>
      <c r="J1148" s="64">
        <v>1.1499999999999999</v>
      </c>
    </row>
    <row r="1149" spans="1:10" ht="31.5">
      <c r="A1149" s="69" t="s">
        <v>387</v>
      </c>
      <c r="B1149" s="70" t="s">
        <v>837</v>
      </c>
      <c r="C1149" s="70" t="s">
        <v>54</v>
      </c>
      <c r="D1149" s="69" t="s">
        <v>838</v>
      </c>
      <c r="E1149" s="197" t="s">
        <v>390</v>
      </c>
      <c r="F1149" s="197"/>
      <c r="G1149" s="70" t="s">
        <v>56</v>
      </c>
      <c r="H1149" s="71">
        <v>1</v>
      </c>
      <c r="I1149" s="72">
        <v>1.2</v>
      </c>
      <c r="J1149" s="72">
        <v>1.2</v>
      </c>
    </row>
    <row r="1150" spans="1:10" ht="31.5">
      <c r="A1150" s="69" t="s">
        <v>387</v>
      </c>
      <c r="B1150" s="70" t="s">
        <v>839</v>
      </c>
      <c r="C1150" s="70" t="s">
        <v>54</v>
      </c>
      <c r="D1150" s="69" t="s">
        <v>840</v>
      </c>
      <c r="E1150" s="197" t="s">
        <v>390</v>
      </c>
      <c r="F1150" s="197"/>
      <c r="G1150" s="70" t="s">
        <v>56</v>
      </c>
      <c r="H1150" s="71">
        <v>1</v>
      </c>
      <c r="I1150" s="72">
        <v>0.85</v>
      </c>
      <c r="J1150" s="72">
        <v>0.85</v>
      </c>
    </row>
    <row r="1151" spans="1:10" ht="31.5">
      <c r="A1151" s="69" t="s">
        <v>387</v>
      </c>
      <c r="B1151" s="70" t="s">
        <v>804</v>
      </c>
      <c r="C1151" s="70" t="s">
        <v>54</v>
      </c>
      <c r="D1151" s="69" t="s">
        <v>805</v>
      </c>
      <c r="E1151" s="197" t="s">
        <v>390</v>
      </c>
      <c r="F1151" s="197"/>
      <c r="G1151" s="70" t="s">
        <v>56</v>
      </c>
      <c r="H1151" s="71">
        <v>1</v>
      </c>
      <c r="I1151" s="72">
        <v>1.54</v>
      </c>
      <c r="J1151" s="72">
        <v>1.54</v>
      </c>
    </row>
    <row r="1152" spans="1:10" ht="31.5">
      <c r="A1152" s="69" t="s">
        <v>387</v>
      </c>
      <c r="B1152" s="70" t="s">
        <v>810</v>
      </c>
      <c r="C1152" s="70" t="s">
        <v>54</v>
      </c>
      <c r="D1152" s="69" t="s">
        <v>811</v>
      </c>
      <c r="E1152" s="197" t="s">
        <v>390</v>
      </c>
      <c r="F1152" s="197"/>
      <c r="G1152" s="70" t="s">
        <v>56</v>
      </c>
      <c r="H1152" s="71">
        <v>1</v>
      </c>
      <c r="I1152" s="72">
        <v>3.92</v>
      </c>
      <c r="J1152" s="72">
        <v>3.92</v>
      </c>
    </row>
    <row r="1153" spans="1:10" ht="31.5">
      <c r="A1153" s="69" t="s">
        <v>387</v>
      </c>
      <c r="B1153" s="70" t="s">
        <v>432</v>
      </c>
      <c r="C1153" s="70" t="s">
        <v>54</v>
      </c>
      <c r="D1153" s="69" t="s">
        <v>433</v>
      </c>
      <c r="E1153" s="197" t="s">
        <v>390</v>
      </c>
      <c r="F1153" s="197"/>
      <c r="G1153" s="70" t="s">
        <v>56</v>
      </c>
      <c r="H1153" s="71">
        <v>1</v>
      </c>
      <c r="I1153" s="72">
        <v>1.34</v>
      </c>
      <c r="J1153" s="72">
        <v>1.34</v>
      </c>
    </row>
    <row r="1154" spans="1:10">
      <c r="A1154" s="69" t="s">
        <v>387</v>
      </c>
      <c r="B1154" s="70" t="s">
        <v>922</v>
      </c>
      <c r="C1154" s="70" t="s">
        <v>54</v>
      </c>
      <c r="D1154" s="69" t="s">
        <v>923</v>
      </c>
      <c r="E1154" s="197" t="s">
        <v>436</v>
      </c>
      <c r="F1154" s="197"/>
      <c r="G1154" s="70" t="s">
        <v>56</v>
      </c>
      <c r="H1154" s="71">
        <v>1</v>
      </c>
      <c r="I1154" s="72">
        <v>26.87</v>
      </c>
      <c r="J1154" s="72">
        <v>26.87</v>
      </c>
    </row>
    <row r="1155" spans="1:10" ht="31.5">
      <c r="A1155" s="69" t="s">
        <v>387</v>
      </c>
      <c r="B1155" s="70" t="s">
        <v>437</v>
      </c>
      <c r="C1155" s="70" t="s">
        <v>54</v>
      </c>
      <c r="D1155" s="69" t="s">
        <v>438</v>
      </c>
      <c r="E1155" s="197" t="s">
        <v>390</v>
      </c>
      <c r="F1155" s="197"/>
      <c r="G1155" s="70" t="s">
        <v>56</v>
      </c>
      <c r="H1155" s="71">
        <v>1</v>
      </c>
      <c r="I1155" s="72">
        <v>0.04</v>
      </c>
      <c r="J1155" s="72">
        <v>0.04</v>
      </c>
    </row>
    <row r="1156" spans="1:10">
      <c r="A1156" s="65"/>
      <c r="B1156" s="15"/>
      <c r="C1156" s="15"/>
      <c r="D1156" s="65"/>
      <c r="E1156" s="65" t="s">
        <v>378</v>
      </c>
      <c r="F1156" s="66">
        <v>28.02</v>
      </c>
      <c r="G1156" s="65" t="s">
        <v>379</v>
      </c>
      <c r="H1156" s="66">
        <v>0</v>
      </c>
      <c r="I1156" s="65" t="s">
        <v>380</v>
      </c>
      <c r="J1156" s="66">
        <v>28.02</v>
      </c>
    </row>
    <row r="1157" spans="1:10" ht="16.5" thickBot="1">
      <c r="A1157" s="65"/>
      <c r="B1157" s="15"/>
      <c r="C1157" s="15"/>
      <c r="D1157" s="65"/>
      <c r="E1157" s="65" t="s">
        <v>381</v>
      </c>
      <c r="F1157" s="66">
        <v>9.7200000000000006</v>
      </c>
      <c r="G1157" s="65"/>
      <c r="H1157" s="196" t="s">
        <v>382</v>
      </c>
      <c r="I1157" s="196"/>
      <c r="J1157" s="66">
        <v>46.63</v>
      </c>
    </row>
    <row r="1158" spans="1:10" ht="16.5" thickTop="1">
      <c r="A1158" s="68"/>
      <c r="B1158" s="77"/>
      <c r="C1158" s="77"/>
      <c r="D1158" s="68"/>
      <c r="E1158" s="68"/>
      <c r="F1158" s="68"/>
      <c r="G1158" s="68"/>
      <c r="H1158" s="68"/>
      <c r="I1158" s="68"/>
      <c r="J1158" s="68"/>
    </row>
    <row r="1159" spans="1:10">
      <c r="A1159" s="3"/>
      <c r="B1159" s="5" t="s">
        <v>358</v>
      </c>
      <c r="C1159" s="5" t="s">
        <v>359</v>
      </c>
      <c r="D1159" s="3" t="s">
        <v>360</v>
      </c>
      <c r="E1159" s="199" t="s">
        <v>361</v>
      </c>
      <c r="F1159" s="199"/>
      <c r="G1159" s="5" t="s">
        <v>362</v>
      </c>
      <c r="H1159" s="4" t="s">
        <v>363</v>
      </c>
      <c r="I1159" s="4" t="s">
        <v>364</v>
      </c>
      <c r="J1159" s="4" t="s">
        <v>365</v>
      </c>
    </row>
    <row r="1160" spans="1:10" ht="31.5">
      <c r="A1160" s="9" t="s">
        <v>366</v>
      </c>
      <c r="B1160" s="10" t="s">
        <v>496</v>
      </c>
      <c r="C1160" s="10" t="s">
        <v>54</v>
      </c>
      <c r="D1160" s="9" t="s">
        <v>497</v>
      </c>
      <c r="E1160" s="200" t="s">
        <v>400</v>
      </c>
      <c r="F1160" s="200"/>
      <c r="G1160" s="10" t="s">
        <v>56</v>
      </c>
      <c r="H1160" s="60">
        <v>1</v>
      </c>
      <c r="I1160" s="11">
        <v>36.22</v>
      </c>
      <c r="J1160" s="11">
        <v>36.22</v>
      </c>
    </row>
    <row r="1161" spans="1:10" ht="31.5">
      <c r="A1161" s="61" t="s">
        <v>369</v>
      </c>
      <c r="B1161" s="62" t="s">
        <v>924</v>
      </c>
      <c r="C1161" s="62" t="s">
        <v>54</v>
      </c>
      <c r="D1161" s="61" t="s">
        <v>925</v>
      </c>
      <c r="E1161" s="198" t="s">
        <v>400</v>
      </c>
      <c r="F1161" s="198"/>
      <c r="G1161" s="62" t="s">
        <v>56</v>
      </c>
      <c r="H1161" s="63">
        <v>1</v>
      </c>
      <c r="I1161" s="64">
        <v>0.56000000000000005</v>
      </c>
      <c r="J1161" s="64">
        <v>0.56000000000000005</v>
      </c>
    </row>
    <row r="1162" spans="1:10">
      <c r="A1162" s="69" t="s">
        <v>387</v>
      </c>
      <c r="B1162" s="70" t="s">
        <v>926</v>
      </c>
      <c r="C1162" s="70" t="s">
        <v>54</v>
      </c>
      <c r="D1162" s="69" t="s">
        <v>927</v>
      </c>
      <c r="E1162" s="197" t="s">
        <v>436</v>
      </c>
      <c r="F1162" s="197"/>
      <c r="G1162" s="70" t="s">
        <v>56</v>
      </c>
      <c r="H1162" s="71">
        <v>1</v>
      </c>
      <c r="I1162" s="72">
        <v>27.45</v>
      </c>
      <c r="J1162" s="72">
        <v>27.45</v>
      </c>
    </row>
    <row r="1163" spans="1:10" ht="31.5">
      <c r="A1163" s="69" t="s">
        <v>387</v>
      </c>
      <c r="B1163" s="70" t="s">
        <v>432</v>
      </c>
      <c r="C1163" s="70" t="s">
        <v>54</v>
      </c>
      <c r="D1163" s="69" t="s">
        <v>433</v>
      </c>
      <c r="E1163" s="197" t="s">
        <v>390</v>
      </c>
      <c r="F1163" s="197"/>
      <c r="G1163" s="70" t="s">
        <v>56</v>
      </c>
      <c r="H1163" s="71">
        <v>1</v>
      </c>
      <c r="I1163" s="72">
        <v>1.34</v>
      </c>
      <c r="J1163" s="72">
        <v>1.34</v>
      </c>
    </row>
    <row r="1164" spans="1:10" ht="31.5">
      <c r="A1164" s="69" t="s">
        <v>387</v>
      </c>
      <c r="B1164" s="70" t="s">
        <v>437</v>
      </c>
      <c r="C1164" s="70" t="s">
        <v>54</v>
      </c>
      <c r="D1164" s="69" t="s">
        <v>438</v>
      </c>
      <c r="E1164" s="197" t="s">
        <v>390</v>
      </c>
      <c r="F1164" s="197"/>
      <c r="G1164" s="70" t="s">
        <v>56</v>
      </c>
      <c r="H1164" s="71">
        <v>1</v>
      </c>
      <c r="I1164" s="72">
        <v>0.04</v>
      </c>
      <c r="J1164" s="72">
        <v>0.04</v>
      </c>
    </row>
    <row r="1165" spans="1:10" ht="31.5">
      <c r="A1165" s="69" t="s">
        <v>387</v>
      </c>
      <c r="B1165" s="70" t="s">
        <v>845</v>
      </c>
      <c r="C1165" s="70" t="s">
        <v>54</v>
      </c>
      <c r="D1165" s="69" t="s">
        <v>846</v>
      </c>
      <c r="E1165" s="197" t="s">
        <v>390</v>
      </c>
      <c r="F1165" s="197"/>
      <c r="G1165" s="70" t="s">
        <v>56</v>
      </c>
      <c r="H1165" s="71">
        <v>1</v>
      </c>
      <c r="I1165" s="72">
        <v>0.31</v>
      </c>
      <c r="J1165" s="72">
        <v>0.31</v>
      </c>
    </row>
    <row r="1166" spans="1:10" ht="31.5">
      <c r="A1166" s="69" t="s">
        <v>387</v>
      </c>
      <c r="B1166" s="70" t="s">
        <v>810</v>
      </c>
      <c r="C1166" s="70" t="s">
        <v>54</v>
      </c>
      <c r="D1166" s="69" t="s">
        <v>811</v>
      </c>
      <c r="E1166" s="197" t="s">
        <v>390</v>
      </c>
      <c r="F1166" s="197"/>
      <c r="G1166" s="70" t="s">
        <v>56</v>
      </c>
      <c r="H1166" s="71">
        <v>1</v>
      </c>
      <c r="I1166" s="72">
        <v>3.92</v>
      </c>
      <c r="J1166" s="72">
        <v>3.92</v>
      </c>
    </row>
    <row r="1167" spans="1:10" ht="31.5">
      <c r="A1167" s="69" t="s">
        <v>387</v>
      </c>
      <c r="B1167" s="70" t="s">
        <v>804</v>
      </c>
      <c r="C1167" s="70" t="s">
        <v>54</v>
      </c>
      <c r="D1167" s="69" t="s">
        <v>805</v>
      </c>
      <c r="E1167" s="197" t="s">
        <v>390</v>
      </c>
      <c r="F1167" s="197"/>
      <c r="G1167" s="70" t="s">
        <v>56</v>
      </c>
      <c r="H1167" s="71">
        <v>1</v>
      </c>
      <c r="I1167" s="72">
        <v>1.54</v>
      </c>
      <c r="J1167" s="72">
        <v>1.54</v>
      </c>
    </row>
    <row r="1168" spans="1:10" ht="31.5">
      <c r="A1168" s="69" t="s">
        <v>387</v>
      </c>
      <c r="B1168" s="70" t="s">
        <v>847</v>
      </c>
      <c r="C1168" s="70" t="s">
        <v>54</v>
      </c>
      <c r="D1168" s="69" t="s">
        <v>848</v>
      </c>
      <c r="E1168" s="197" t="s">
        <v>390</v>
      </c>
      <c r="F1168" s="197"/>
      <c r="G1168" s="70" t="s">
        <v>56</v>
      </c>
      <c r="H1168" s="71">
        <v>1</v>
      </c>
      <c r="I1168" s="72">
        <v>1.06</v>
      </c>
      <c r="J1168" s="72">
        <v>1.06</v>
      </c>
    </row>
    <row r="1169" spans="1:10">
      <c r="A1169" s="65"/>
      <c r="B1169" s="15"/>
      <c r="C1169" s="15"/>
      <c r="D1169" s="65"/>
      <c r="E1169" s="65" t="s">
        <v>378</v>
      </c>
      <c r="F1169" s="66">
        <v>28.01</v>
      </c>
      <c r="G1169" s="65" t="s">
        <v>379</v>
      </c>
      <c r="H1169" s="66">
        <v>0</v>
      </c>
      <c r="I1169" s="65" t="s">
        <v>380</v>
      </c>
      <c r="J1169" s="66">
        <v>28.01</v>
      </c>
    </row>
    <row r="1170" spans="1:10" ht="16.5" thickBot="1">
      <c r="A1170" s="65"/>
      <c r="B1170" s="15"/>
      <c r="C1170" s="15"/>
      <c r="D1170" s="65"/>
      <c r="E1170" s="65" t="s">
        <v>381</v>
      </c>
      <c r="F1170" s="66">
        <v>9.5399999999999991</v>
      </c>
      <c r="G1170" s="65"/>
      <c r="H1170" s="196" t="s">
        <v>382</v>
      </c>
      <c r="I1170" s="196"/>
      <c r="J1170" s="66">
        <v>45.76</v>
      </c>
    </row>
    <row r="1171" spans="1:10" ht="16.5" thickTop="1">
      <c r="A1171" s="68"/>
      <c r="B1171" s="77"/>
      <c r="C1171" s="77"/>
      <c r="D1171" s="68"/>
      <c r="E1171" s="68"/>
      <c r="F1171" s="68"/>
      <c r="G1171" s="68"/>
      <c r="H1171" s="68"/>
      <c r="I1171" s="68"/>
      <c r="J1171" s="68"/>
    </row>
    <row r="1172" spans="1:10">
      <c r="A1172" s="3"/>
      <c r="B1172" s="5" t="s">
        <v>358</v>
      </c>
      <c r="C1172" s="5" t="s">
        <v>359</v>
      </c>
      <c r="D1172" s="3" t="s">
        <v>360</v>
      </c>
      <c r="E1172" s="199" t="s">
        <v>361</v>
      </c>
      <c r="F1172" s="199"/>
      <c r="G1172" s="5" t="s">
        <v>362</v>
      </c>
      <c r="H1172" s="4" t="s">
        <v>363</v>
      </c>
      <c r="I1172" s="4" t="s">
        <v>364</v>
      </c>
      <c r="J1172" s="4" t="s">
        <v>365</v>
      </c>
    </row>
    <row r="1173" spans="1:10" ht="31.5">
      <c r="A1173" s="9" t="s">
        <v>366</v>
      </c>
      <c r="B1173" s="10" t="s">
        <v>755</v>
      </c>
      <c r="C1173" s="10" t="s">
        <v>740</v>
      </c>
      <c r="D1173" s="9" t="s">
        <v>756</v>
      </c>
      <c r="E1173" s="200" t="s">
        <v>742</v>
      </c>
      <c r="F1173" s="200"/>
      <c r="G1173" s="10" t="s">
        <v>482</v>
      </c>
      <c r="H1173" s="60">
        <v>1</v>
      </c>
      <c r="I1173" s="11">
        <v>56.66</v>
      </c>
      <c r="J1173" s="11">
        <v>56.66</v>
      </c>
    </row>
    <row r="1174" spans="1:10" ht="31.5">
      <c r="A1174" s="61" t="s">
        <v>369</v>
      </c>
      <c r="B1174" s="62" t="s">
        <v>398</v>
      </c>
      <c r="C1174" s="62" t="s">
        <v>54</v>
      </c>
      <c r="D1174" s="61" t="s">
        <v>399</v>
      </c>
      <c r="E1174" s="198" t="s">
        <v>400</v>
      </c>
      <c r="F1174" s="198"/>
      <c r="G1174" s="62" t="s">
        <v>56</v>
      </c>
      <c r="H1174" s="63">
        <v>2</v>
      </c>
      <c r="I1174" s="64">
        <v>28.33</v>
      </c>
      <c r="J1174" s="64">
        <v>56.66</v>
      </c>
    </row>
    <row r="1175" spans="1:10">
      <c r="A1175" s="65"/>
      <c r="B1175" s="15"/>
      <c r="C1175" s="15"/>
      <c r="D1175" s="65"/>
      <c r="E1175" s="65" t="s">
        <v>378</v>
      </c>
      <c r="F1175" s="66">
        <v>39.1</v>
      </c>
      <c r="G1175" s="65" t="s">
        <v>379</v>
      </c>
      <c r="H1175" s="66">
        <v>0</v>
      </c>
      <c r="I1175" s="65" t="s">
        <v>380</v>
      </c>
      <c r="J1175" s="66">
        <v>39.1</v>
      </c>
    </row>
    <row r="1176" spans="1:10" ht="16.5" thickBot="1">
      <c r="A1176" s="65"/>
      <c r="B1176" s="15"/>
      <c r="C1176" s="15"/>
      <c r="D1176" s="65"/>
      <c r="E1176" s="65" t="s">
        <v>381</v>
      </c>
      <c r="F1176" s="66">
        <v>14.92</v>
      </c>
      <c r="G1176" s="65"/>
      <c r="H1176" s="196" t="s">
        <v>382</v>
      </c>
      <c r="I1176" s="196"/>
      <c r="J1176" s="66">
        <v>71.58</v>
      </c>
    </row>
    <row r="1177" spans="1:10" ht="16.5" thickTop="1">
      <c r="A1177" s="68"/>
      <c r="B1177" s="77"/>
      <c r="C1177" s="77"/>
      <c r="D1177" s="68"/>
      <c r="E1177" s="68"/>
      <c r="F1177" s="68"/>
      <c r="G1177" s="68"/>
      <c r="H1177" s="68"/>
      <c r="I1177" s="68"/>
      <c r="J1177" s="68"/>
    </row>
    <row r="1178" spans="1:10">
      <c r="A1178" s="3"/>
      <c r="B1178" s="5" t="s">
        <v>358</v>
      </c>
      <c r="C1178" s="5" t="s">
        <v>359</v>
      </c>
      <c r="D1178" s="3" t="s">
        <v>360</v>
      </c>
      <c r="E1178" s="199" t="s">
        <v>361</v>
      </c>
      <c r="F1178" s="199"/>
      <c r="G1178" s="5" t="s">
        <v>362</v>
      </c>
      <c r="H1178" s="4" t="s">
        <v>363</v>
      </c>
      <c r="I1178" s="4" t="s">
        <v>364</v>
      </c>
      <c r="J1178" s="4" t="s">
        <v>365</v>
      </c>
    </row>
    <row r="1179" spans="1:10" ht="31.5">
      <c r="A1179" s="9" t="s">
        <v>366</v>
      </c>
      <c r="B1179" s="10" t="s">
        <v>635</v>
      </c>
      <c r="C1179" s="10" t="s">
        <v>54</v>
      </c>
      <c r="D1179" s="9" t="s">
        <v>636</v>
      </c>
      <c r="E1179" s="200" t="s">
        <v>633</v>
      </c>
      <c r="F1179" s="200"/>
      <c r="G1179" s="10" t="s">
        <v>38</v>
      </c>
      <c r="H1179" s="60">
        <v>1</v>
      </c>
      <c r="I1179" s="11">
        <v>5.17</v>
      </c>
      <c r="J1179" s="11">
        <v>5.17</v>
      </c>
    </row>
    <row r="1180" spans="1:10" ht="31.5">
      <c r="A1180" s="61" t="s">
        <v>369</v>
      </c>
      <c r="B1180" s="62" t="s">
        <v>398</v>
      </c>
      <c r="C1180" s="62" t="s">
        <v>54</v>
      </c>
      <c r="D1180" s="61" t="s">
        <v>399</v>
      </c>
      <c r="E1180" s="198" t="s">
        <v>400</v>
      </c>
      <c r="F1180" s="198"/>
      <c r="G1180" s="62" t="s">
        <v>56</v>
      </c>
      <c r="H1180" s="63">
        <v>2.2200000000000001E-2</v>
      </c>
      <c r="I1180" s="64">
        <v>28.33</v>
      </c>
      <c r="J1180" s="64">
        <v>0.62</v>
      </c>
    </row>
    <row r="1181" spans="1:10" ht="31.5">
      <c r="A1181" s="61" t="s">
        <v>369</v>
      </c>
      <c r="B1181" s="62" t="s">
        <v>634</v>
      </c>
      <c r="C1181" s="62" t="s">
        <v>54</v>
      </c>
      <c r="D1181" s="61" t="s">
        <v>614</v>
      </c>
      <c r="E1181" s="198" t="s">
        <v>400</v>
      </c>
      <c r="F1181" s="198"/>
      <c r="G1181" s="62" t="s">
        <v>56</v>
      </c>
      <c r="H1181" s="63">
        <v>6.6600000000000006E-2</v>
      </c>
      <c r="I1181" s="64">
        <v>37.1</v>
      </c>
      <c r="J1181" s="64">
        <v>2.4700000000000002</v>
      </c>
    </row>
    <row r="1182" spans="1:10">
      <c r="A1182" s="69" t="s">
        <v>387</v>
      </c>
      <c r="B1182" s="70" t="s">
        <v>968</v>
      </c>
      <c r="C1182" s="70" t="s">
        <v>54</v>
      </c>
      <c r="D1182" s="69" t="s">
        <v>969</v>
      </c>
      <c r="E1182" s="197" t="s">
        <v>390</v>
      </c>
      <c r="F1182" s="197"/>
      <c r="G1182" s="70" t="s">
        <v>645</v>
      </c>
      <c r="H1182" s="71">
        <v>0.1666</v>
      </c>
      <c r="I1182" s="72">
        <v>12.51</v>
      </c>
      <c r="J1182" s="72">
        <v>2.08</v>
      </c>
    </row>
    <row r="1183" spans="1:10">
      <c r="A1183" s="65"/>
      <c r="B1183" s="15"/>
      <c r="C1183" s="15"/>
      <c r="D1183" s="65"/>
      <c r="E1183" s="65" t="s">
        <v>378</v>
      </c>
      <c r="F1183" s="66">
        <v>2.19</v>
      </c>
      <c r="G1183" s="65" t="s">
        <v>379</v>
      </c>
      <c r="H1183" s="66">
        <v>0</v>
      </c>
      <c r="I1183" s="65" t="s">
        <v>380</v>
      </c>
      <c r="J1183" s="66">
        <v>2.19</v>
      </c>
    </row>
    <row r="1184" spans="1:10" ht="16.5" thickBot="1">
      <c r="A1184" s="65"/>
      <c r="B1184" s="15"/>
      <c r="C1184" s="15"/>
      <c r="D1184" s="65"/>
      <c r="E1184" s="65" t="s">
        <v>381</v>
      </c>
      <c r="F1184" s="66">
        <v>1.36</v>
      </c>
      <c r="G1184" s="65"/>
      <c r="H1184" s="196" t="s">
        <v>382</v>
      </c>
      <c r="I1184" s="196"/>
      <c r="J1184" s="66">
        <v>6.53</v>
      </c>
    </row>
    <row r="1185" spans="1:10" ht="16.5" thickTop="1">
      <c r="A1185" s="68"/>
      <c r="B1185" s="77"/>
      <c r="C1185" s="77"/>
      <c r="D1185" s="68"/>
      <c r="E1185" s="68"/>
      <c r="F1185" s="68"/>
      <c r="G1185" s="68"/>
      <c r="H1185" s="68"/>
      <c r="I1185" s="68"/>
      <c r="J1185" s="68"/>
    </row>
    <row r="1186" spans="1:10">
      <c r="A1186" s="3"/>
      <c r="B1186" s="5" t="s">
        <v>358</v>
      </c>
      <c r="C1186" s="5" t="s">
        <v>359</v>
      </c>
      <c r="D1186" s="3" t="s">
        <v>360</v>
      </c>
      <c r="E1186" s="199" t="s">
        <v>361</v>
      </c>
      <c r="F1186" s="199"/>
      <c r="G1186" s="5" t="s">
        <v>362</v>
      </c>
      <c r="H1186" s="4" t="s">
        <v>363</v>
      </c>
      <c r="I1186" s="4" t="s">
        <v>364</v>
      </c>
      <c r="J1186" s="4" t="s">
        <v>365</v>
      </c>
    </row>
    <row r="1187" spans="1:10">
      <c r="A1187" s="9" t="s">
        <v>366</v>
      </c>
      <c r="B1187" s="10" t="s">
        <v>468</v>
      </c>
      <c r="C1187" s="10" t="s">
        <v>54</v>
      </c>
      <c r="D1187" s="9" t="s">
        <v>469</v>
      </c>
      <c r="E1187" s="200" t="s">
        <v>400</v>
      </c>
      <c r="F1187" s="200"/>
      <c r="G1187" s="10" t="s">
        <v>56</v>
      </c>
      <c r="H1187" s="60">
        <v>1</v>
      </c>
      <c r="I1187" s="11">
        <v>36.229999999999997</v>
      </c>
      <c r="J1187" s="11">
        <v>36.229999999999997</v>
      </c>
    </row>
    <row r="1188" spans="1:10" ht="31.5">
      <c r="A1188" s="61" t="s">
        <v>369</v>
      </c>
      <c r="B1188" s="62" t="s">
        <v>928</v>
      </c>
      <c r="C1188" s="62" t="s">
        <v>54</v>
      </c>
      <c r="D1188" s="61" t="s">
        <v>929</v>
      </c>
      <c r="E1188" s="198" t="s">
        <v>400</v>
      </c>
      <c r="F1188" s="198"/>
      <c r="G1188" s="62" t="s">
        <v>56</v>
      </c>
      <c r="H1188" s="63">
        <v>1</v>
      </c>
      <c r="I1188" s="64">
        <v>0.35</v>
      </c>
      <c r="J1188" s="64">
        <v>0.35</v>
      </c>
    </row>
    <row r="1189" spans="1:10" ht="31.5">
      <c r="A1189" s="69" t="s">
        <v>387</v>
      </c>
      <c r="B1189" s="70" t="s">
        <v>432</v>
      </c>
      <c r="C1189" s="70" t="s">
        <v>54</v>
      </c>
      <c r="D1189" s="69" t="s">
        <v>433</v>
      </c>
      <c r="E1189" s="197" t="s">
        <v>390</v>
      </c>
      <c r="F1189" s="197"/>
      <c r="G1189" s="70" t="s">
        <v>56</v>
      </c>
      <c r="H1189" s="71">
        <v>1</v>
      </c>
      <c r="I1189" s="72">
        <v>1.34</v>
      </c>
      <c r="J1189" s="72">
        <v>1.34</v>
      </c>
    </row>
    <row r="1190" spans="1:10">
      <c r="A1190" s="69" t="s">
        <v>387</v>
      </c>
      <c r="B1190" s="70" t="s">
        <v>930</v>
      </c>
      <c r="C1190" s="70" t="s">
        <v>54</v>
      </c>
      <c r="D1190" s="69" t="s">
        <v>931</v>
      </c>
      <c r="E1190" s="197" t="s">
        <v>436</v>
      </c>
      <c r="F1190" s="197"/>
      <c r="G1190" s="70" t="s">
        <v>56</v>
      </c>
      <c r="H1190" s="71">
        <v>1</v>
      </c>
      <c r="I1190" s="72">
        <v>26.98</v>
      </c>
      <c r="J1190" s="72">
        <v>26.98</v>
      </c>
    </row>
    <row r="1191" spans="1:10" ht="31.5">
      <c r="A1191" s="69" t="s">
        <v>387</v>
      </c>
      <c r="B1191" s="70" t="s">
        <v>869</v>
      </c>
      <c r="C1191" s="70" t="s">
        <v>54</v>
      </c>
      <c r="D1191" s="69" t="s">
        <v>870</v>
      </c>
      <c r="E1191" s="197" t="s">
        <v>390</v>
      </c>
      <c r="F1191" s="197"/>
      <c r="G1191" s="70" t="s">
        <v>56</v>
      </c>
      <c r="H1191" s="71">
        <v>1</v>
      </c>
      <c r="I1191" s="72">
        <v>0.82</v>
      </c>
      <c r="J1191" s="72">
        <v>0.82</v>
      </c>
    </row>
    <row r="1192" spans="1:10" ht="31.5">
      <c r="A1192" s="69" t="s">
        <v>387</v>
      </c>
      <c r="B1192" s="70" t="s">
        <v>804</v>
      </c>
      <c r="C1192" s="70" t="s">
        <v>54</v>
      </c>
      <c r="D1192" s="69" t="s">
        <v>805</v>
      </c>
      <c r="E1192" s="197" t="s">
        <v>390</v>
      </c>
      <c r="F1192" s="197"/>
      <c r="G1192" s="70" t="s">
        <v>56</v>
      </c>
      <c r="H1192" s="71">
        <v>1</v>
      </c>
      <c r="I1192" s="72">
        <v>1.54</v>
      </c>
      <c r="J1192" s="72">
        <v>1.54</v>
      </c>
    </row>
    <row r="1193" spans="1:10" ht="31.5">
      <c r="A1193" s="69" t="s">
        <v>387</v>
      </c>
      <c r="B1193" s="70" t="s">
        <v>810</v>
      </c>
      <c r="C1193" s="70" t="s">
        <v>54</v>
      </c>
      <c r="D1193" s="69" t="s">
        <v>811</v>
      </c>
      <c r="E1193" s="197" t="s">
        <v>390</v>
      </c>
      <c r="F1193" s="197"/>
      <c r="G1193" s="70" t="s">
        <v>56</v>
      </c>
      <c r="H1193" s="71">
        <v>1</v>
      </c>
      <c r="I1193" s="72">
        <v>3.92</v>
      </c>
      <c r="J1193" s="72">
        <v>3.92</v>
      </c>
    </row>
    <row r="1194" spans="1:10" ht="31.5">
      <c r="A1194" s="69" t="s">
        <v>387</v>
      </c>
      <c r="B1194" s="70" t="s">
        <v>871</v>
      </c>
      <c r="C1194" s="70" t="s">
        <v>54</v>
      </c>
      <c r="D1194" s="69" t="s">
        <v>872</v>
      </c>
      <c r="E1194" s="197" t="s">
        <v>390</v>
      </c>
      <c r="F1194" s="197"/>
      <c r="G1194" s="70" t="s">
        <v>56</v>
      </c>
      <c r="H1194" s="71">
        <v>1</v>
      </c>
      <c r="I1194" s="72">
        <v>1.24</v>
      </c>
      <c r="J1194" s="72">
        <v>1.24</v>
      </c>
    </row>
    <row r="1195" spans="1:10" ht="31.5">
      <c r="A1195" s="69" t="s">
        <v>387</v>
      </c>
      <c r="B1195" s="70" t="s">
        <v>437</v>
      </c>
      <c r="C1195" s="70" t="s">
        <v>54</v>
      </c>
      <c r="D1195" s="69" t="s">
        <v>438</v>
      </c>
      <c r="E1195" s="197" t="s">
        <v>390</v>
      </c>
      <c r="F1195" s="197"/>
      <c r="G1195" s="70" t="s">
        <v>56</v>
      </c>
      <c r="H1195" s="71">
        <v>1</v>
      </c>
      <c r="I1195" s="72">
        <v>0.04</v>
      </c>
      <c r="J1195" s="72">
        <v>0.04</v>
      </c>
    </row>
    <row r="1196" spans="1:10">
      <c r="A1196" s="65"/>
      <c r="B1196" s="15"/>
      <c r="C1196" s="15"/>
      <c r="D1196" s="65"/>
      <c r="E1196" s="65" t="s">
        <v>378</v>
      </c>
      <c r="F1196" s="66">
        <v>27.33</v>
      </c>
      <c r="G1196" s="65" t="s">
        <v>379</v>
      </c>
      <c r="H1196" s="66">
        <v>0</v>
      </c>
      <c r="I1196" s="65" t="s">
        <v>380</v>
      </c>
      <c r="J1196" s="66">
        <v>27.33</v>
      </c>
    </row>
    <row r="1197" spans="1:10" ht="16.5" thickBot="1">
      <c r="A1197" s="65"/>
      <c r="B1197" s="15"/>
      <c r="C1197" s="15"/>
      <c r="D1197" s="65"/>
      <c r="E1197" s="65" t="s">
        <v>381</v>
      </c>
      <c r="F1197" s="66">
        <v>9.5399999999999991</v>
      </c>
      <c r="G1197" s="65"/>
      <c r="H1197" s="196" t="s">
        <v>382</v>
      </c>
      <c r="I1197" s="196"/>
      <c r="J1197" s="66">
        <v>45.77</v>
      </c>
    </row>
    <row r="1198" spans="1:10" ht="16.5" thickTop="1">
      <c r="A1198" s="68"/>
      <c r="B1198" s="77"/>
      <c r="C1198" s="77"/>
      <c r="D1198" s="68"/>
      <c r="E1198" s="68"/>
      <c r="F1198" s="68"/>
      <c r="G1198" s="68"/>
      <c r="H1198" s="68"/>
      <c r="I1198" s="68"/>
      <c r="J1198" s="68"/>
    </row>
    <row r="1199" spans="1:10">
      <c r="A1199" s="3"/>
      <c r="B1199" s="5" t="s">
        <v>358</v>
      </c>
      <c r="C1199" s="5" t="s">
        <v>359</v>
      </c>
      <c r="D1199" s="3" t="s">
        <v>360</v>
      </c>
      <c r="E1199" s="199" t="s">
        <v>361</v>
      </c>
      <c r="F1199" s="199"/>
      <c r="G1199" s="5" t="s">
        <v>362</v>
      </c>
      <c r="H1199" s="4" t="s">
        <v>363</v>
      </c>
      <c r="I1199" s="4" t="s">
        <v>364</v>
      </c>
      <c r="J1199" s="4" t="s">
        <v>365</v>
      </c>
    </row>
    <row r="1200" spans="1:10">
      <c r="A1200" s="9" t="s">
        <v>366</v>
      </c>
      <c r="B1200" s="10" t="s">
        <v>743</v>
      </c>
      <c r="C1200" s="10" t="s">
        <v>350</v>
      </c>
      <c r="D1200" s="9" t="s">
        <v>744</v>
      </c>
      <c r="E1200" s="200" t="s">
        <v>400</v>
      </c>
      <c r="F1200" s="200"/>
      <c r="G1200" s="10" t="s">
        <v>38</v>
      </c>
      <c r="H1200" s="60">
        <v>1</v>
      </c>
      <c r="I1200" s="11">
        <v>7.37</v>
      </c>
      <c r="J1200" s="11">
        <v>7.37</v>
      </c>
    </row>
    <row r="1201" spans="1:10" ht="31.5">
      <c r="A1201" s="61" t="s">
        <v>369</v>
      </c>
      <c r="B1201" s="62" t="s">
        <v>398</v>
      </c>
      <c r="C1201" s="62" t="s">
        <v>54</v>
      </c>
      <c r="D1201" s="61" t="s">
        <v>399</v>
      </c>
      <c r="E1201" s="198" t="s">
        <v>400</v>
      </c>
      <c r="F1201" s="198"/>
      <c r="G1201" s="62" t="s">
        <v>56</v>
      </c>
      <c r="H1201" s="63">
        <v>0.2</v>
      </c>
      <c r="I1201" s="64">
        <v>28.33</v>
      </c>
      <c r="J1201" s="64">
        <v>5.66</v>
      </c>
    </row>
    <row r="1202" spans="1:10">
      <c r="A1202" s="69" t="s">
        <v>387</v>
      </c>
      <c r="B1202" s="70" t="s">
        <v>970</v>
      </c>
      <c r="C1202" s="70" t="s">
        <v>54</v>
      </c>
      <c r="D1202" s="69" t="s">
        <v>546</v>
      </c>
      <c r="E1202" s="197" t="s">
        <v>390</v>
      </c>
      <c r="F1202" s="197"/>
      <c r="G1202" s="70" t="s">
        <v>485</v>
      </c>
      <c r="H1202" s="71">
        <v>1.2E-2</v>
      </c>
      <c r="I1202" s="72">
        <v>23.37</v>
      </c>
      <c r="J1202" s="72">
        <v>0.28000000000000003</v>
      </c>
    </row>
    <row r="1203" spans="1:10">
      <c r="A1203" s="69" t="s">
        <v>387</v>
      </c>
      <c r="B1203" s="70" t="s">
        <v>971</v>
      </c>
      <c r="C1203" s="70" t="s">
        <v>54</v>
      </c>
      <c r="D1203" s="69" t="s">
        <v>972</v>
      </c>
      <c r="E1203" s="197" t="s">
        <v>390</v>
      </c>
      <c r="F1203" s="197"/>
      <c r="G1203" s="70" t="s">
        <v>645</v>
      </c>
      <c r="H1203" s="71">
        <v>6.5000000000000002E-2</v>
      </c>
      <c r="I1203" s="72">
        <v>22</v>
      </c>
      <c r="J1203" s="72">
        <v>1.43</v>
      </c>
    </row>
    <row r="1204" spans="1:10">
      <c r="A1204" s="65"/>
      <c r="B1204" s="15"/>
      <c r="C1204" s="15"/>
      <c r="D1204" s="65"/>
      <c r="E1204" s="65" t="s">
        <v>378</v>
      </c>
      <c r="F1204" s="66">
        <v>3.91</v>
      </c>
      <c r="G1204" s="65" t="s">
        <v>379</v>
      </c>
      <c r="H1204" s="66">
        <v>0</v>
      </c>
      <c r="I1204" s="65" t="s">
        <v>380</v>
      </c>
      <c r="J1204" s="66">
        <v>3.91</v>
      </c>
    </row>
    <row r="1205" spans="1:10" ht="16.5" thickBot="1">
      <c r="A1205" s="65"/>
      <c r="B1205" s="15"/>
      <c r="C1205" s="15"/>
      <c r="D1205" s="65"/>
      <c r="E1205" s="65" t="s">
        <v>381</v>
      </c>
      <c r="F1205" s="66">
        <v>1.94</v>
      </c>
      <c r="G1205" s="65"/>
      <c r="H1205" s="196" t="s">
        <v>382</v>
      </c>
      <c r="I1205" s="196"/>
      <c r="J1205" s="66">
        <v>9.31</v>
      </c>
    </row>
    <row r="1206" spans="1:10" ht="16.5" thickTop="1">
      <c r="A1206" s="68"/>
      <c r="B1206" s="77"/>
      <c r="C1206" s="77"/>
      <c r="D1206" s="68"/>
      <c r="E1206" s="68"/>
      <c r="F1206" s="68"/>
      <c r="G1206" s="68"/>
      <c r="H1206" s="68"/>
      <c r="I1206" s="68"/>
      <c r="J1206" s="68"/>
    </row>
    <row r="1207" spans="1:10">
      <c r="A1207" s="3"/>
      <c r="B1207" s="5" t="s">
        <v>358</v>
      </c>
      <c r="C1207" s="5" t="s">
        <v>359</v>
      </c>
      <c r="D1207" s="3" t="s">
        <v>360</v>
      </c>
      <c r="E1207" s="199" t="s">
        <v>361</v>
      </c>
      <c r="F1207" s="199"/>
      <c r="G1207" s="5" t="s">
        <v>362</v>
      </c>
      <c r="H1207" s="4" t="s">
        <v>363</v>
      </c>
      <c r="I1207" s="4" t="s">
        <v>364</v>
      </c>
      <c r="J1207" s="4" t="s">
        <v>365</v>
      </c>
    </row>
    <row r="1208" spans="1:10" ht="31.5">
      <c r="A1208" s="9" t="s">
        <v>366</v>
      </c>
      <c r="B1208" s="10" t="s">
        <v>747</v>
      </c>
      <c r="C1208" s="10" t="s">
        <v>54</v>
      </c>
      <c r="D1208" s="9" t="s">
        <v>748</v>
      </c>
      <c r="E1208" s="200" t="s">
        <v>400</v>
      </c>
      <c r="F1208" s="200"/>
      <c r="G1208" s="10" t="s">
        <v>442</v>
      </c>
      <c r="H1208" s="60">
        <v>1</v>
      </c>
      <c r="I1208" s="11">
        <v>6.6</v>
      </c>
      <c r="J1208" s="11">
        <v>6.6</v>
      </c>
    </row>
    <row r="1209" spans="1:10" ht="31.5">
      <c r="A1209" s="61" t="s">
        <v>369</v>
      </c>
      <c r="B1209" s="62" t="s">
        <v>398</v>
      </c>
      <c r="C1209" s="62" t="s">
        <v>54</v>
      </c>
      <c r="D1209" s="61" t="s">
        <v>399</v>
      </c>
      <c r="E1209" s="198" t="s">
        <v>400</v>
      </c>
      <c r="F1209" s="198"/>
      <c r="G1209" s="62" t="s">
        <v>56</v>
      </c>
      <c r="H1209" s="63">
        <v>0.124</v>
      </c>
      <c r="I1209" s="64">
        <v>28.33</v>
      </c>
      <c r="J1209" s="64">
        <v>3.51</v>
      </c>
    </row>
    <row r="1210" spans="1:10">
      <c r="A1210" s="69" t="s">
        <v>387</v>
      </c>
      <c r="B1210" s="70" t="s">
        <v>973</v>
      </c>
      <c r="C1210" s="70" t="s">
        <v>54</v>
      </c>
      <c r="D1210" s="69" t="s">
        <v>974</v>
      </c>
      <c r="E1210" s="197" t="s">
        <v>390</v>
      </c>
      <c r="F1210" s="197"/>
      <c r="G1210" s="70" t="s">
        <v>645</v>
      </c>
      <c r="H1210" s="71">
        <v>0.1</v>
      </c>
      <c r="I1210" s="72">
        <v>13.61</v>
      </c>
      <c r="J1210" s="72">
        <v>1.36</v>
      </c>
    </row>
    <row r="1211" spans="1:10">
      <c r="A1211" s="69" t="s">
        <v>387</v>
      </c>
      <c r="B1211" s="70" t="s">
        <v>975</v>
      </c>
      <c r="C1211" s="70" t="s">
        <v>54</v>
      </c>
      <c r="D1211" s="69" t="s">
        <v>976</v>
      </c>
      <c r="E1211" s="197" t="s">
        <v>390</v>
      </c>
      <c r="F1211" s="197"/>
      <c r="G1211" s="70" t="s">
        <v>645</v>
      </c>
      <c r="H1211" s="71">
        <v>0.16700000000000001</v>
      </c>
      <c r="I1211" s="72">
        <v>10.38</v>
      </c>
      <c r="J1211" s="72">
        <v>1.73</v>
      </c>
    </row>
    <row r="1212" spans="1:10">
      <c r="A1212" s="65"/>
      <c r="B1212" s="15"/>
      <c r="C1212" s="15"/>
      <c r="D1212" s="65"/>
      <c r="E1212" s="65" t="s">
        <v>378</v>
      </c>
      <c r="F1212" s="66">
        <v>2.42</v>
      </c>
      <c r="G1212" s="65" t="s">
        <v>379</v>
      </c>
      <c r="H1212" s="66">
        <v>0</v>
      </c>
      <c r="I1212" s="65" t="s">
        <v>380</v>
      </c>
      <c r="J1212" s="66">
        <v>2.42</v>
      </c>
    </row>
    <row r="1213" spans="1:10" ht="16.5" thickBot="1">
      <c r="A1213" s="65"/>
      <c r="B1213" s="15"/>
      <c r="C1213" s="15"/>
      <c r="D1213" s="65"/>
      <c r="E1213" s="65" t="s">
        <v>381</v>
      </c>
      <c r="F1213" s="66">
        <v>1.73</v>
      </c>
      <c r="G1213" s="65"/>
      <c r="H1213" s="196" t="s">
        <v>382</v>
      </c>
      <c r="I1213" s="196"/>
      <c r="J1213" s="66">
        <v>8.33</v>
      </c>
    </row>
    <row r="1214" spans="1:10" ht="16.5" thickTop="1">
      <c r="A1214" s="68"/>
      <c r="B1214" s="77"/>
      <c r="C1214" s="77"/>
      <c r="D1214" s="68"/>
      <c r="E1214" s="68"/>
      <c r="F1214" s="68"/>
      <c r="G1214" s="68"/>
      <c r="H1214" s="68"/>
      <c r="I1214" s="68"/>
      <c r="J1214" s="68"/>
    </row>
    <row r="1215" spans="1:10">
      <c r="A1215" s="3"/>
      <c r="B1215" s="5" t="s">
        <v>358</v>
      </c>
      <c r="C1215" s="5" t="s">
        <v>359</v>
      </c>
      <c r="D1215" s="3" t="s">
        <v>360</v>
      </c>
      <c r="E1215" s="199" t="s">
        <v>361</v>
      </c>
      <c r="F1215" s="199"/>
      <c r="G1215" s="5" t="s">
        <v>362</v>
      </c>
      <c r="H1215" s="4" t="s">
        <v>363</v>
      </c>
      <c r="I1215" s="4" t="s">
        <v>364</v>
      </c>
      <c r="J1215" s="4" t="s">
        <v>365</v>
      </c>
    </row>
    <row r="1216" spans="1:10" ht="31.5">
      <c r="A1216" s="9" t="s">
        <v>366</v>
      </c>
      <c r="B1216" s="10" t="s">
        <v>572</v>
      </c>
      <c r="C1216" s="10" t="s">
        <v>54</v>
      </c>
      <c r="D1216" s="9" t="s">
        <v>573</v>
      </c>
      <c r="E1216" s="200" t="s">
        <v>400</v>
      </c>
      <c r="F1216" s="200"/>
      <c r="G1216" s="10" t="s">
        <v>38</v>
      </c>
      <c r="H1216" s="60">
        <v>1</v>
      </c>
      <c r="I1216" s="11">
        <v>3.77</v>
      </c>
      <c r="J1216" s="11">
        <v>3.77</v>
      </c>
    </row>
    <row r="1217" spans="1:10" ht="31.5">
      <c r="A1217" s="61" t="s">
        <v>369</v>
      </c>
      <c r="B1217" s="62" t="s">
        <v>398</v>
      </c>
      <c r="C1217" s="62" t="s">
        <v>54</v>
      </c>
      <c r="D1217" s="61" t="s">
        <v>399</v>
      </c>
      <c r="E1217" s="198" t="s">
        <v>400</v>
      </c>
      <c r="F1217" s="198"/>
      <c r="G1217" s="62" t="s">
        <v>56</v>
      </c>
      <c r="H1217" s="63">
        <v>9.1999999999999998E-2</v>
      </c>
      <c r="I1217" s="64">
        <v>28.33</v>
      </c>
      <c r="J1217" s="64">
        <v>2.6</v>
      </c>
    </row>
    <row r="1218" spans="1:10">
      <c r="A1218" s="69" t="s">
        <v>387</v>
      </c>
      <c r="B1218" s="70" t="s">
        <v>973</v>
      </c>
      <c r="C1218" s="70" t="s">
        <v>54</v>
      </c>
      <c r="D1218" s="69" t="s">
        <v>974</v>
      </c>
      <c r="E1218" s="197" t="s">
        <v>390</v>
      </c>
      <c r="F1218" s="197"/>
      <c r="G1218" s="70" t="s">
        <v>645</v>
      </c>
      <c r="H1218" s="71">
        <v>6.0000000000000001E-3</v>
      </c>
      <c r="I1218" s="72">
        <v>13.61</v>
      </c>
      <c r="J1218" s="72">
        <v>0.08</v>
      </c>
    </row>
    <row r="1219" spans="1:10">
      <c r="A1219" s="69" t="s">
        <v>387</v>
      </c>
      <c r="B1219" s="70" t="s">
        <v>971</v>
      </c>
      <c r="C1219" s="70" t="s">
        <v>54</v>
      </c>
      <c r="D1219" s="69" t="s">
        <v>972</v>
      </c>
      <c r="E1219" s="197" t="s">
        <v>390</v>
      </c>
      <c r="F1219" s="197"/>
      <c r="G1219" s="70" t="s">
        <v>645</v>
      </c>
      <c r="H1219" s="71">
        <v>2.3E-2</v>
      </c>
      <c r="I1219" s="72">
        <v>22</v>
      </c>
      <c r="J1219" s="72">
        <v>0.5</v>
      </c>
    </row>
    <row r="1220" spans="1:10">
      <c r="A1220" s="69" t="s">
        <v>387</v>
      </c>
      <c r="B1220" s="70" t="s">
        <v>977</v>
      </c>
      <c r="C1220" s="70" t="s">
        <v>54</v>
      </c>
      <c r="D1220" s="69" t="s">
        <v>978</v>
      </c>
      <c r="E1220" s="197" t="s">
        <v>390</v>
      </c>
      <c r="F1220" s="197"/>
      <c r="G1220" s="70" t="s">
        <v>645</v>
      </c>
      <c r="H1220" s="71">
        <v>1.0999999999999999E-2</v>
      </c>
      <c r="I1220" s="72">
        <v>54.19</v>
      </c>
      <c r="J1220" s="72">
        <v>0.59</v>
      </c>
    </row>
    <row r="1221" spans="1:10">
      <c r="A1221" s="65"/>
      <c r="B1221" s="15"/>
      <c r="C1221" s="15"/>
      <c r="D1221" s="65"/>
      <c r="E1221" s="65" t="s">
        <v>378</v>
      </c>
      <c r="F1221" s="66">
        <v>1.79</v>
      </c>
      <c r="G1221" s="65" t="s">
        <v>379</v>
      </c>
      <c r="H1221" s="66">
        <v>0</v>
      </c>
      <c r="I1221" s="65" t="s">
        <v>380</v>
      </c>
      <c r="J1221" s="66">
        <v>1.79</v>
      </c>
    </row>
    <row r="1222" spans="1:10" ht="16.5" thickBot="1">
      <c r="A1222" s="65"/>
      <c r="B1222" s="15"/>
      <c r="C1222" s="15"/>
      <c r="D1222" s="65"/>
      <c r="E1222" s="65" t="s">
        <v>381</v>
      </c>
      <c r="F1222" s="66">
        <v>0.99</v>
      </c>
      <c r="G1222" s="65"/>
      <c r="H1222" s="196" t="s">
        <v>382</v>
      </c>
      <c r="I1222" s="196"/>
      <c r="J1222" s="66">
        <v>4.76</v>
      </c>
    </row>
    <row r="1223" spans="1:10" ht="16.5" thickTop="1">
      <c r="A1223" s="68"/>
      <c r="B1223" s="77"/>
      <c r="C1223" s="77"/>
      <c r="D1223" s="68"/>
      <c r="E1223" s="68"/>
      <c r="F1223" s="68"/>
      <c r="G1223" s="68"/>
      <c r="H1223" s="68"/>
      <c r="I1223" s="68"/>
      <c r="J1223" s="68"/>
    </row>
    <row r="1224" spans="1:10">
      <c r="A1224" s="3"/>
      <c r="B1224" s="5" t="s">
        <v>358</v>
      </c>
      <c r="C1224" s="5" t="s">
        <v>359</v>
      </c>
      <c r="D1224" s="3" t="s">
        <v>360</v>
      </c>
      <c r="E1224" s="199" t="s">
        <v>361</v>
      </c>
      <c r="F1224" s="199"/>
      <c r="G1224" s="5" t="s">
        <v>362</v>
      </c>
      <c r="H1224" s="4" t="s">
        <v>363</v>
      </c>
      <c r="I1224" s="4" t="s">
        <v>364</v>
      </c>
      <c r="J1224" s="4" t="s">
        <v>365</v>
      </c>
    </row>
    <row r="1225" spans="1:10" ht="31.5">
      <c r="A1225" s="9" t="s">
        <v>366</v>
      </c>
      <c r="B1225" s="10" t="s">
        <v>737</v>
      </c>
      <c r="C1225" s="10" t="s">
        <v>54</v>
      </c>
      <c r="D1225" s="9" t="s">
        <v>738</v>
      </c>
      <c r="E1225" s="200" t="s">
        <v>400</v>
      </c>
      <c r="F1225" s="200"/>
      <c r="G1225" s="10" t="s">
        <v>442</v>
      </c>
      <c r="H1225" s="60">
        <v>1</v>
      </c>
      <c r="I1225" s="11">
        <v>6.6</v>
      </c>
      <c r="J1225" s="11">
        <v>6.6</v>
      </c>
    </row>
    <row r="1226" spans="1:10" ht="31.5">
      <c r="A1226" s="61" t="s">
        <v>369</v>
      </c>
      <c r="B1226" s="62" t="s">
        <v>398</v>
      </c>
      <c r="C1226" s="62" t="s">
        <v>54</v>
      </c>
      <c r="D1226" s="61" t="s">
        <v>399</v>
      </c>
      <c r="E1226" s="198" t="s">
        <v>400</v>
      </c>
      <c r="F1226" s="198"/>
      <c r="G1226" s="62" t="s">
        <v>56</v>
      </c>
      <c r="H1226" s="63">
        <v>0.124</v>
      </c>
      <c r="I1226" s="64">
        <v>28.33</v>
      </c>
      <c r="J1226" s="64">
        <v>3.51</v>
      </c>
    </row>
    <row r="1227" spans="1:10">
      <c r="A1227" s="69" t="s">
        <v>387</v>
      </c>
      <c r="B1227" s="70" t="s">
        <v>973</v>
      </c>
      <c r="C1227" s="70" t="s">
        <v>54</v>
      </c>
      <c r="D1227" s="69" t="s">
        <v>974</v>
      </c>
      <c r="E1227" s="197" t="s">
        <v>390</v>
      </c>
      <c r="F1227" s="197"/>
      <c r="G1227" s="70" t="s">
        <v>645</v>
      </c>
      <c r="H1227" s="71">
        <v>0.1</v>
      </c>
      <c r="I1227" s="72">
        <v>13.61</v>
      </c>
      <c r="J1227" s="72">
        <v>1.36</v>
      </c>
    </row>
    <row r="1228" spans="1:10">
      <c r="A1228" s="69" t="s">
        <v>387</v>
      </c>
      <c r="B1228" s="70" t="s">
        <v>975</v>
      </c>
      <c r="C1228" s="70" t="s">
        <v>54</v>
      </c>
      <c r="D1228" s="69" t="s">
        <v>976</v>
      </c>
      <c r="E1228" s="197" t="s">
        <v>390</v>
      </c>
      <c r="F1228" s="197"/>
      <c r="G1228" s="70" t="s">
        <v>645</v>
      </c>
      <c r="H1228" s="71">
        <v>0.16700000000000001</v>
      </c>
      <c r="I1228" s="72">
        <v>10.38</v>
      </c>
      <c r="J1228" s="72">
        <v>1.73</v>
      </c>
    </row>
    <row r="1229" spans="1:10">
      <c r="A1229" s="65"/>
      <c r="B1229" s="15"/>
      <c r="C1229" s="15"/>
      <c r="D1229" s="65"/>
      <c r="E1229" s="65" t="s">
        <v>378</v>
      </c>
      <c r="F1229" s="66">
        <v>2.42</v>
      </c>
      <c r="G1229" s="65" t="s">
        <v>379</v>
      </c>
      <c r="H1229" s="66">
        <v>0</v>
      </c>
      <c r="I1229" s="65" t="s">
        <v>380</v>
      </c>
      <c r="J1229" s="66">
        <v>2.42</v>
      </c>
    </row>
    <row r="1230" spans="1:10" ht="16.5" thickBot="1">
      <c r="A1230" s="65"/>
      <c r="B1230" s="15"/>
      <c r="C1230" s="15"/>
      <c r="D1230" s="65"/>
      <c r="E1230" s="65" t="s">
        <v>381</v>
      </c>
      <c r="F1230" s="66">
        <v>1.73</v>
      </c>
      <c r="G1230" s="65"/>
      <c r="H1230" s="196" t="s">
        <v>382</v>
      </c>
      <c r="I1230" s="196"/>
      <c r="J1230" s="66">
        <v>8.33</v>
      </c>
    </row>
    <row r="1231" spans="1:10" ht="16.5" thickTop="1">
      <c r="A1231" s="68"/>
      <c r="B1231" s="77"/>
      <c r="C1231" s="77"/>
      <c r="D1231" s="68"/>
      <c r="E1231" s="68"/>
      <c r="F1231" s="68"/>
      <c r="G1231" s="68"/>
      <c r="H1231" s="68"/>
      <c r="I1231" s="68"/>
      <c r="J1231" s="68"/>
    </row>
    <row r="1232" spans="1:10">
      <c r="A1232" s="3"/>
      <c r="B1232" s="5" t="s">
        <v>358</v>
      </c>
      <c r="C1232" s="5" t="s">
        <v>359</v>
      </c>
      <c r="D1232" s="3" t="s">
        <v>360</v>
      </c>
      <c r="E1232" s="199" t="s">
        <v>361</v>
      </c>
      <c r="F1232" s="199"/>
      <c r="G1232" s="5" t="s">
        <v>362</v>
      </c>
      <c r="H1232" s="4" t="s">
        <v>363</v>
      </c>
      <c r="I1232" s="4" t="s">
        <v>364</v>
      </c>
      <c r="J1232" s="4" t="s">
        <v>365</v>
      </c>
    </row>
    <row r="1233" spans="1:10" ht="31.5">
      <c r="A1233" s="9" t="s">
        <v>366</v>
      </c>
      <c r="B1233" s="10" t="s">
        <v>735</v>
      </c>
      <c r="C1233" s="10" t="s">
        <v>54</v>
      </c>
      <c r="D1233" s="9" t="s">
        <v>736</v>
      </c>
      <c r="E1233" s="200" t="s">
        <v>400</v>
      </c>
      <c r="F1233" s="200"/>
      <c r="G1233" s="10" t="s">
        <v>38</v>
      </c>
      <c r="H1233" s="60">
        <v>1</v>
      </c>
      <c r="I1233" s="11">
        <v>1.26</v>
      </c>
      <c r="J1233" s="11">
        <v>1.26</v>
      </c>
    </row>
    <row r="1234" spans="1:10" ht="31.5">
      <c r="A1234" s="61" t="s">
        <v>369</v>
      </c>
      <c r="B1234" s="62" t="s">
        <v>398</v>
      </c>
      <c r="C1234" s="62" t="s">
        <v>54</v>
      </c>
      <c r="D1234" s="61" t="s">
        <v>399</v>
      </c>
      <c r="E1234" s="198" t="s">
        <v>400</v>
      </c>
      <c r="F1234" s="198"/>
      <c r="G1234" s="62" t="s">
        <v>56</v>
      </c>
      <c r="H1234" s="63">
        <v>4.2000000000000003E-2</v>
      </c>
      <c r="I1234" s="64">
        <v>28.33</v>
      </c>
      <c r="J1234" s="64">
        <v>1.18</v>
      </c>
    </row>
    <row r="1235" spans="1:10">
      <c r="A1235" s="69" t="s">
        <v>387</v>
      </c>
      <c r="B1235" s="70" t="s">
        <v>973</v>
      </c>
      <c r="C1235" s="70" t="s">
        <v>54</v>
      </c>
      <c r="D1235" s="69" t="s">
        <v>974</v>
      </c>
      <c r="E1235" s="197" t="s">
        <v>390</v>
      </c>
      <c r="F1235" s="197"/>
      <c r="G1235" s="70" t="s">
        <v>645</v>
      </c>
      <c r="H1235" s="71">
        <v>6.0000000000000001E-3</v>
      </c>
      <c r="I1235" s="72">
        <v>13.61</v>
      </c>
      <c r="J1235" s="72">
        <v>0.08</v>
      </c>
    </row>
    <row r="1236" spans="1:10">
      <c r="A1236" s="65"/>
      <c r="B1236" s="15"/>
      <c r="C1236" s="15"/>
      <c r="D1236" s="65"/>
      <c r="E1236" s="65" t="s">
        <v>378</v>
      </c>
      <c r="F1236" s="66">
        <v>0.82</v>
      </c>
      <c r="G1236" s="65" t="s">
        <v>379</v>
      </c>
      <c r="H1236" s="66">
        <v>0</v>
      </c>
      <c r="I1236" s="65" t="s">
        <v>380</v>
      </c>
      <c r="J1236" s="66">
        <v>0.82</v>
      </c>
    </row>
    <row r="1237" spans="1:10" ht="16.5" thickBot="1">
      <c r="A1237" s="65"/>
      <c r="B1237" s="15"/>
      <c r="C1237" s="15"/>
      <c r="D1237" s="65"/>
      <c r="E1237" s="65" t="s">
        <v>381</v>
      </c>
      <c r="F1237" s="66">
        <v>0.33</v>
      </c>
      <c r="G1237" s="65"/>
      <c r="H1237" s="196" t="s">
        <v>382</v>
      </c>
      <c r="I1237" s="196"/>
      <c r="J1237" s="66">
        <v>1.59</v>
      </c>
    </row>
    <row r="1238" spans="1:10" ht="16.5" thickTop="1">
      <c r="A1238" s="68"/>
      <c r="B1238" s="77"/>
      <c r="C1238" s="77"/>
      <c r="D1238" s="68"/>
      <c r="E1238" s="68"/>
      <c r="F1238" s="68"/>
      <c r="G1238" s="68"/>
      <c r="H1238" s="68"/>
      <c r="I1238" s="68"/>
      <c r="J1238" s="68"/>
    </row>
    <row r="1239" spans="1:10">
      <c r="A1239" s="3"/>
      <c r="B1239" s="5" t="s">
        <v>358</v>
      </c>
      <c r="C1239" s="5" t="s">
        <v>359</v>
      </c>
      <c r="D1239" s="3" t="s">
        <v>360</v>
      </c>
      <c r="E1239" s="199" t="s">
        <v>361</v>
      </c>
      <c r="F1239" s="199"/>
      <c r="G1239" s="5" t="s">
        <v>362</v>
      </c>
      <c r="H1239" s="4" t="s">
        <v>363</v>
      </c>
      <c r="I1239" s="4" t="s">
        <v>364</v>
      </c>
      <c r="J1239" s="4" t="s">
        <v>365</v>
      </c>
    </row>
    <row r="1240" spans="1:10" ht="31.5">
      <c r="A1240" s="9" t="s">
        <v>366</v>
      </c>
      <c r="B1240" s="10" t="s">
        <v>745</v>
      </c>
      <c r="C1240" s="10" t="s">
        <v>54</v>
      </c>
      <c r="D1240" s="9" t="s">
        <v>746</v>
      </c>
      <c r="E1240" s="200" t="s">
        <v>400</v>
      </c>
      <c r="F1240" s="200"/>
      <c r="G1240" s="10" t="s">
        <v>38</v>
      </c>
      <c r="H1240" s="60">
        <v>1</v>
      </c>
      <c r="I1240" s="11">
        <v>2.74</v>
      </c>
      <c r="J1240" s="11">
        <v>2.74</v>
      </c>
    </row>
    <row r="1241" spans="1:10" ht="31.5">
      <c r="A1241" s="61" t="s">
        <v>369</v>
      </c>
      <c r="B1241" s="62" t="s">
        <v>398</v>
      </c>
      <c r="C1241" s="62" t="s">
        <v>54</v>
      </c>
      <c r="D1241" s="61" t="s">
        <v>399</v>
      </c>
      <c r="E1241" s="198" t="s">
        <v>400</v>
      </c>
      <c r="F1241" s="198"/>
      <c r="G1241" s="62" t="s">
        <v>56</v>
      </c>
      <c r="H1241" s="63">
        <v>9.7000000000000003E-2</v>
      </c>
      <c r="I1241" s="64">
        <v>28.33</v>
      </c>
      <c r="J1241" s="64">
        <v>2.74</v>
      </c>
    </row>
    <row r="1242" spans="1:10">
      <c r="A1242" s="65"/>
      <c r="B1242" s="15"/>
      <c r="C1242" s="15"/>
      <c r="D1242" s="65"/>
      <c r="E1242" s="65" t="s">
        <v>378</v>
      </c>
      <c r="F1242" s="66">
        <v>1.89</v>
      </c>
      <c r="G1242" s="65" t="s">
        <v>379</v>
      </c>
      <c r="H1242" s="66">
        <v>0</v>
      </c>
      <c r="I1242" s="65" t="s">
        <v>380</v>
      </c>
      <c r="J1242" s="66">
        <v>1.89</v>
      </c>
    </row>
    <row r="1243" spans="1:10" ht="16.5" thickBot="1">
      <c r="A1243" s="65"/>
      <c r="B1243" s="15"/>
      <c r="C1243" s="15"/>
      <c r="D1243" s="65"/>
      <c r="E1243" s="65" t="s">
        <v>381</v>
      </c>
      <c r="F1243" s="66">
        <v>0.72</v>
      </c>
      <c r="G1243" s="65"/>
      <c r="H1243" s="196" t="s">
        <v>382</v>
      </c>
      <c r="I1243" s="196"/>
      <c r="J1243" s="66">
        <v>3.46</v>
      </c>
    </row>
    <row r="1244" spans="1:10" ht="16.5" thickTop="1">
      <c r="A1244" s="68"/>
      <c r="B1244" s="77"/>
      <c r="C1244" s="77"/>
      <c r="D1244" s="68"/>
      <c r="E1244" s="68"/>
      <c r="F1244" s="68"/>
      <c r="G1244" s="68"/>
      <c r="H1244" s="68"/>
      <c r="I1244" s="68"/>
      <c r="J1244" s="68"/>
    </row>
    <row r="1245" spans="1:10">
      <c r="A1245" s="3"/>
      <c r="B1245" s="5" t="s">
        <v>358</v>
      </c>
      <c r="C1245" s="5" t="s">
        <v>359</v>
      </c>
      <c r="D1245" s="3" t="s">
        <v>360</v>
      </c>
      <c r="E1245" s="199" t="s">
        <v>361</v>
      </c>
      <c r="F1245" s="199"/>
      <c r="G1245" s="5" t="s">
        <v>362</v>
      </c>
      <c r="H1245" s="4" t="s">
        <v>363</v>
      </c>
      <c r="I1245" s="4" t="s">
        <v>364</v>
      </c>
      <c r="J1245" s="4" t="s">
        <v>365</v>
      </c>
    </row>
    <row r="1246" spans="1:10">
      <c r="A1246" s="9" t="s">
        <v>366</v>
      </c>
      <c r="B1246" s="10" t="s">
        <v>639</v>
      </c>
      <c r="C1246" s="10" t="s">
        <v>54</v>
      </c>
      <c r="D1246" s="9" t="s">
        <v>640</v>
      </c>
      <c r="E1246" s="200" t="s">
        <v>400</v>
      </c>
      <c r="F1246" s="200"/>
      <c r="G1246" s="10" t="s">
        <v>38</v>
      </c>
      <c r="H1246" s="60">
        <v>1</v>
      </c>
      <c r="I1246" s="11">
        <v>1.33</v>
      </c>
      <c r="J1246" s="11">
        <v>1.33</v>
      </c>
    </row>
    <row r="1247" spans="1:10" ht="31.5">
      <c r="A1247" s="61" t="s">
        <v>369</v>
      </c>
      <c r="B1247" s="62" t="s">
        <v>398</v>
      </c>
      <c r="C1247" s="62" t="s">
        <v>54</v>
      </c>
      <c r="D1247" s="61" t="s">
        <v>399</v>
      </c>
      <c r="E1247" s="198" t="s">
        <v>400</v>
      </c>
      <c r="F1247" s="198"/>
      <c r="G1247" s="62" t="s">
        <v>56</v>
      </c>
      <c r="H1247" s="63">
        <v>4.7E-2</v>
      </c>
      <c r="I1247" s="64">
        <v>28.33</v>
      </c>
      <c r="J1247" s="64">
        <v>1.33</v>
      </c>
    </row>
    <row r="1248" spans="1:10">
      <c r="A1248" s="65"/>
      <c r="B1248" s="15"/>
      <c r="C1248" s="15"/>
      <c r="D1248" s="65"/>
      <c r="E1248" s="65" t="s">
        <v>378</v>
      </c>
      <c r="F1248" s="66">
        <v>0.91</v>
      </c>
      <c r="G1248" s="65" t="s">
        <v>379</v>
      </c>
      <c r="H1248" s="66">
        <v>0</v>
      </c>
      <c r="I1248" s="65" t="s">
        <v>380</v>
      </c>
      <c r="J1248" s="66">
        <v>0.91</v>
      </c>
    </row>
    <row r="1249" spans="1:10" ht="16.5" thickBot="1">
      <c r="A1249" s="65"/>
      <c r="B1249" s="15"/>
      <c r="C1249" s="15"/>
      <c r="D1249" s="65"/>
      <c r="E1249" s="65" t="s">
        <v>381</v>
      </c>
      <c r="F1249" s="66">
        <v>0.35</v>
      </c>
      <c r="G1249" s="65"/>
      <c r="H1249" s="196" t="s">
        <v>382</v>
      </c>
      <c r="I1249" s="196"/>
      <c r="J1249" s="66">
        <v>1.68</v>
      </c>
    </row>
    <row r="1250" spans="1:10" ht="16.5" thickTop="1">
      <c r="A1250" s="68"/>
      <c r="B1250" s="77"/>
      <c r="C1250" s="77"/>
      <c r="D1250" s="68"/>
      <c r="E1250" s="68"/>
      <c r="F1250" s="68"/>
      <c r="G1250" s="68"/>
      <c r="H1250" s="68"/>
      <c r="I1250" s="68"/>
      <c r="J1250" s="68"/>
    </row>
    <row r="1251" spans="1:10">
      <c r="A1251" s="3"/>
      <c r="B1251" s="5" t="s">
        <v>358</v>
      </c>
      <c r="C1251" s="5" t="s">
        <v>359</v>
      </c>
      <c r="D1251" s="3" t="s">
        <v>360</v>
      </c>
      <c r="E1251" s="199" t="s">
        <v>361</v>
      </c>
      <c r="F1251" s="199"/>
      <c r="G1251" s="5" t="s">
        <v>362</v>
      </c>
      <c r="H1251" s="4" t="s">
        <v>363</v>
      </c>
      <c r="I1251" s="4" t="s">
        <v>364</v>
      </c>
      <c r="J1251" s="4" t="s">
        <v>365</v>
      </c>
    </row>
    <row r="1252" spans="1:10" ht="31.5">
      <c r="A1252" s="9" t="s">
        <v>366</v>
      </c>
      <c r="B1252" s="10" t="s">
        <v>749</v>
      </c>
      <c r="C1252" s="10" t="s">
        <v>54</v>
      </c>
      <c r="D1252" s="9" t="s">
        <v>750</v>
      </c>
      <c r="E1252" s="200" t="s">
        <v>400</v>
      </c>
      <c r="F1252" s="200"/>
      <c r="G1252" s="10" t="s">
        <v>38</v>
      </c>
      <c r="H1252" s="60">
        <v>1</v>
      </c>
      <c r="I1252" s="11">
        <v>1.1299999999999999</v>
      </c>
      <c r="J1252" s="11">
        <v>1.1299999999999999</v>
      </c>
    </row>
    <row r="1253" spans="1:10" ht="31.5">
      <c r="A1253" s="61" t="s">
        <v>369</v>
      </c>
      <c r="B1253" s="62" t="s">
        <v>398</v>
      </c>
      <c r="C1253" s="62" t="s">
        <v>54</v>
      </c>
      <c r="D1253" s="61" t="s">
        <v>399</v>
      </c>
      <c r="E1253" s="198" t="s">
        <v>400</v>
      </c>
      <c r="F1253" s="198"/>
      <c r="G1253" s="62" t="s">
        <v>56</v>
      </c>
      <c r="H1253" s="63">
        <v>0.04</v>
      </c>
      <c r="I1253" s="64">
        <v>28.33</v>
      </c>
      <c r="J1253" s="64">
        <v>1.1299999999999999</v>
      </c>
    </row>
    <row r="1254" spans="1:10">
      <c r="A1254" s="65"/>
      <c r="B1254" s="15"/>
      <c r="C1254" s="15"/>
      <c r="D1254" s="65"/>
      <c r="E1254" s="65" t="s">
        <v>378</v>
      </c>
      <c r="F1254" s="66">
        <v>0.78</v>
      </c>
      <c r="G1254" s="65" t="s">
        <v>379</v>
      </c>
      <c r="H1254" s="66">
        <v>0</v>
      </c>
      <c r="I1254" s="65" t="s">
        <v>380</v>
      </c>
      <c r="J1254" s="66">
        <v>0.78</v>
      </c>
    </row>
    <row r="1255" spans="1:10" ht="16.5" thickBot="1">
      <c r="A1255" s="65"/>
      <c r="B1255" s="15"/>
      <c r="C1255" s="15"/>
      <c r="D1255" s="65"/>
      <c r="E1255" s="65" t="s">
        <v>381</v>
      </c>
      <c r="F1255" s="66">
        <v>0.28999999999999998</v>
      </c>
      <c r="G1255" s="65"/>
      <c r="H1255" s="196" t="s">
        <v>382</v>
      </c>
      <c r="I1255" s="196"/>
      <c r="J1255" s="66">
        <v>1.42</v>
      </c>
    </row>
    <row r="1256" spans="1:10" ht="16.5" thickTop="1">
      <c r="A1256" s="68"/>
      <c r="B1256" s="77"/>
      <c r="C1256" s="77"/>
      <c r="D1256" s="68"/>
      <c r="E1256" s="68"/>
      <c r="F1256" s="68"/>
      <c r="G1256" s="68"/>
      <c r="H1256" s="68"/>
      <c r="I1256" s="68"/>
      <c r="J1256" s="68"/>
    </row>
    <row r="1257" spans="1:10">
      <c r="A1257" s="3"/>
      <c r="B1257" s="5" t="s">
        <v>358</v>
      </c>
      <c r="C1257" s="5" t="s">
        <v>359</v>
      </c>
      <c r="D1257" s="3" t="s">
        <v>360</v>
      </c>
      <c r="E1257" s="199" t="s">
        <v>361</v>
      </c>
      <c r="F1257" s="199"/>
      <c r="G1257" s="5" t="s">
        <v>362</v>
      </c>
      <c r="H1257" s="4" t="s">
        <v>363</v>
      </c>
      <c r="I1257" s="4" t="s">
        <v>364</v>
      </c>
      <c r="J1257" s="4" t="s">
        <v>365</v>
      </c>
    </row>
    <row r="1258" spans="1:10">
      <c r="A1258" s="9" t="s">
        <v>366</v>
      </c>
      <c r="B1258" s="10" t="s">
        <v>385</v>
      </c>
      <c r="C1258" s="10" t="s">
        <v>181</v>
      </c>
      <c r="D1258" s="9" t="s">
        <v>386</v>
      </c>
      <c r="E1258" s="200">
        <v>5501</v>
      </c>
      <c r="F1258" s="200"/>
      <c r="G1258" s="10" t="s">
        <v>38</v>
      </c>
      <c r="H1258" s="60">
        <v>1</v>
      </c>
      <c r="I1258" s="11">
        <v>2.68</v>
      </c>
      <c r="J1258" s="11">
        <v>2.68</v>
      </c>
    </row>
    <row r="1259" spans="1:10" ht="31.5">
      <c r="A1259" s="61" t="s">
        <v>369</v>
      </c>
      <c r="B1259" s="62" t="s">
        <v>914</v>
      </c>
      <c r="C1259" s="62" t="s">
        <v>181</v>
      </c>
      <c r="D1259" s="61" t="s">
        <v>915</v>
      </c>
      <c r="E1259" s="198">
        <v>601</v>
      </c>
      <c r="F1259" s="198"/>
      <c r="G1259" s="62" t="s">
        <v>482</v>
      </c>
      <c r="H1259" s="63">
        <v>0.03</v>
      </c>
      <c r="I1259" s="64">
        <v>42.49</v>
      </c>
      <c r="J1259" s="64">
        <v>1.27</v>
      </c>
    </row>
    <row r="1260" spans="1:10" ht="31.5">
      <c r="A1260" s="61" t="s">
        <v>369</v>
      </c>
      <c r="B1260" s="62" t="s">
        <v>398</v>
      </c>
      <c r="C1260" s="62" t="s">
        <v>54</v>
      </c>
      <c r="D1260" s="61" t="s">
        <v>399</v>
      </c>
      <c r="E1260" s="198" t="s">
        <v>400</v>
      </c>
      <c r="F1260" s="198"/>
      <c r="G1260" s="62" t="s">
        <v>56</v>
      </c>
      <c r="H1260" s="63">
        <v>0.05</v>
      </c>
      <c r="I1260" s="64">
        <v>28.33</v>
      </c>
      <c r="J1260" s="64">
        <v>1.41</v>
      </c>
    </row>
    <row r="1261" spans="1:10">
      <c r="A1261" s="65"/>
      <c r="B1261" s="15"/>
      <c r="C1261" s="15"/>
      <c r="D1261" s="65"/>
      <c r="E1261" s="65" t="s">
        <v>378</v>
      </c>
      <c r="F1261" s="66">
        <v>1.84</v>
      </c>
      <c r="G1261" s="65" t="s">
        <v>379</v>
      </c>
      <c r="H1261" s="66">
        <v>0</v>
      </c>
      <c r="I1261" s="65" t="s">
        <v>380</v>
      </c>
      <c r="J1261" s="66">
        <v>1.84</v>
      </c>
    </row>
    <row r="1262" spans="1:10" ht="16.5" thickBot="1">
      <c r="A1262" s="65"/>
      <c r="B1262" s="15"/>
      <c r="C1262" s="15"/>
      <c r="D1262" s="65"/>
      <c r="E1262" s="65" t="s">
        <v>381</v>
      </c>
      <c r="F1262" s="66">
        <v>0.7</v>
      </c>
      <c r="G1262" s="65"/>
      <c r="H1262" s="196" t="s">
        <v>382</v>
      </c>
      <c r="I1262" s="196"/>
      <c r="J1262" s="66">
        <v>3.38</v>
      </c>
    </row>
    <row r="1263" spans="1:10" ht="16.5" thickTop="1">
      <c r="A1263" s="68"/>
      <c r="B1263" s="77"/>
      <c r="C1263" s="77"/>
      <c r="D1263" s="68"/>
      <c r="E1263" s="68"/>
      <c r="F1263" s="68"/>
      <c r="G1263" s="68"/>
      <c r="H1263" s="68"/>
      <c r="I1263" s="68"/>
      <c r="J1263" s="68"/>
    </row>
    <row r="1264" spans="1:10">
      <c r="A1264" s="3"/>
      <c r="B1264" s="5" t="s">
        <v>358</v>
      </c>
      <c r="C1264" s="5" t="s">
        <v>359</v>
      </c>
      <c r="D1264" s="3" t="s">
        <v>360</v>
      </c>
      <c r="E1264" s="199" t="s">
        <v>361</v>
      </c>
      <c r="F1264" s="199"/>
      <c r="G1264" s="5" t="s">
        <v>362</v>
      </c>
      <c r="H1264" s="4" t="s">
        <v>363</v>
      </c>
      <c r="I1264" s="4" t="s">
        <v>364</v>
      </c>
      <c r="J1264" s="4" t="s">
        <v>365</v>
      </c>
    </row>
    <row r="1265" spans="1:10" ht="31.5">
      <c r="A1265" s="9" t="s">
        <v>366</v>
      </c>
      <c r="B1265" s="10" t="s">
        <v>739</v>
      </c>
      <c r="C1265" s="10" t="s">
        <v>740</v>
      </c>
      <c r="D1265" s="9" t="s">
        <v>741</v>
      </c>
      <c r="E1265" s="200" t="s">
        <v>742</v>
      </c>
      <c r="F1265" s="200"/>
      <c r="G1265" s="10" t="s">
        <v>375</v>
      </c>
      <c r="H1265" s="60">
        <v>1</v>
      </c>
      <c r="I1265" s="11">
        <v>19.829999999999998</v>
      </c>
      <c r="J1265" s="11">
        <v>19.829999999999998</v>
      </c>
    </row>
    <row r="1266" spans="1:10" ht="31.5">
      <c r="A1266" s="61" t="s">
        <v>369</v>
      </c>
      <c r="B1266" s="62" t="s">
        <v>398</v>
      </c>
      <c r="C1266" s="62" t="s">
        <v>54</v>
      </c>
      <c r="D1266" s="61" t="s">
        <v>399</v>
      </c>
      <c r="E1266" s="198" t="s">
        <v>400</v>
      </c>
      <c r="F1266" s="198"/>
      <c r="G1266" s="62" t="s">
        <v>56</v>
      </c>
      <c r="H1266" s="63">
        <v>0.7</v>
      </c>
      <c r="I1266" s="64">
        <v>28.33</v>
      </c>
      <c r="J1266" s="64">
        <v>19.829999999999998</v>
      </c>
    </row>
    <row r="1267" spans="1:10">
      <c r="A1267" s="65"/>
      <c r="B1267" s="15"/>
      <c r="C1267" s="15"/>
      <c r="D1267" s="65"/>
      <c r="E1267" s="65" t="s">
        <v>378</v>
      </c>
      <c r="F1267" s="66">
        <v>13.68</v>
      </c>
      <c r="G1267" s="65" t="s">
        <v>379</v>
      </c>
      <c r="H1267" s="66">
        <v>0</v>
      </c>
      <c r="I1267" s="65" t="s">
        <v>380</v>
      </c>
      <c r="J1267" s="66">
        <v>13.68</v>
      </c>
    </row>
    <row r="1268" spans="1:10" ht="16.5" thickBot="1">
      <c r="A1268" s="65"/>
      <c r="B1268" s="15"/>
      <c r="C1268" s="15"/>
      <c r="D1268" s="65"/>
      <c r="E1268" s="65" t="s">
        <v>381</v>
      </c>
      <c r="F1268" s="66">
        <v>5.22</v>
      </c>
      <c r="G1268" s="65"/>
      <c r="H1268" s="196" t="s">
        <v>382</v>
      </c>
      <c r="I1268" s="196"/>
      <c r="J1268" s="66">
        <v>25.05</v>
      </c>
    </row>
    <row r="1269" spans="1:10" ht="16.5" thickTop="1">
      <c r="A1269" s="68"/>
      <c r="B1269" s="77"/>
      <c r="C1269" s="77"/>
      <c r="D1269" s="68"/>
      <c r="E1269" s="68"/>
      <c r="F1269" s="68"/>
      <c r="G1269" s="68"/>
      <c r="H1269" s="68"/>
      <c r="I1269" s="68"/>
      <c r="J1269" s="68"/>
    </row>
    <row r="1270" spans="1:10">
      <c r="A1270" s="3"/>
      <c r="B1270" s="5" t="s">
        <v>358</v>
      </c>
      <c r="C1270" s="5" t="s">
        <v>359</v>
      </c>
      <c r="D1270" s="3" t="s">
        <v>360</v>
      </c>
      <c r="E1270" s="199" t="s">
        <v>361</v>
      </c>
      <c r="F1270" s="199"/>
      <c r="G1270" s="5" t="s">
        <v>362</v>
      </c>
      <c r="H1270" s="4" t="s">
        <v>363</v>
      </c>
      <c r="I1270" s="4" t="s">
        <v>364</v>
      </c>
      <c r="J1270" s="4" t="s">
        <v>365</v>
      </c>
    </row>
    <row r="1271" spans="1:10">
      <c r="A1271" s="9" t="s">
        <v>366</v>
      </c>
      <c r="B1271" s="10" t="s">
        <v>489</v>
      </c>
      <c r="C1271" s="10" t="s">
        <v>54</v>
      </c>
      <c r="D1271" s="9" t="s">
        <v>490</v>
      </c>
      <c r="E1271" s="200" t="s">
        <v>400</v>
      </c>
      <c r="F1271" s="200"/>
      <c r="G1271" s="10" t="s">
        <v>56</v>
      </c>
      <c r="H1271" s="60">
        <v>1</v>
      </c>
      <c r="I1271" s="11">
        <v>30.73</v>
      </c>
      <c r="J1271" s="11">
        <v>30.73</v>
      </c>
    </row>
    <row r="1272" spans="1:10" ht="31.5">
      <c r="A1272" s="61" t="s">
        <v>369</v>
      </c>
      <c r="B1272" s="62" t="s">
        <v>932</v>
      </c>
      <c r="C1272" s="62" t="s">
        <v>54</v>
      </c>
      <c r="D1272" s="61" t="s">
        <v>933</v>
      </c>
      <c r="E1272" s="198" t="s">
        <v>400</v>
      </c>
      <c r="F1272" s="198"/>
      <c r="G1272" s="62" t="s">
        <v>56</v>
      </c>
      <c r="H1272" s="63">
        <v>1</v>
      </c>
      <c r="I1272" s="64">
        <v>0.36</v>
      </c>
      <c r="J1272" s="64">
        <v>0.36</v>
      </c>
    </row>
    <row r="1273" spans="1:10">
      <c r="A1273" s="69" t="s">
        <v>387</v>
      </c>
      <c r="B1273" s="70" t="s">
        <v>934</v>
      </c>
      <c r="C1273" s="70" t="s">
        <v>54</v>
      </c>
      <c r="D1273" s="69" t="s">
        <v>935</v>
      </c>
      <c r="E1273" s="197" t="s">
        <v>436</v>
      </c>
      <c r="F1273" s="197"/>
      <c r="G1273" s="70" t="s">
        <v>56</v>
      </c>
      <c r="H1273" s="71">
        <v>1</v>
      </c>
      <c r="I1273" s="72">
        <v>21.47</v>
      </c>
      <c r="J1273" s="72">
        <v>21.47</v>
      </c>
    </row>
    <row r="1274" spans="1:10" ht="31.5">
      <c r="A1274" s="69" t="s">
        <v>387</v>
      </c>
      <c r="B1274" s="70" t="s">
        <v>810</v>
      </c>
      <c r="C1274" s="70" t="s">
        <v>54</v>
      </c>
      <c r="D1274" s="69" t="s">
        <v>811</v>
      </c>
      <c r="E1274" s="197" t="s">
        <v>390</v>
      </c>
      <c r="F1274" s="197"/>
      <c r="G1274" s="70" t="s">
        <v>56</v>
      </c>
      <c r="H1274" s="71">
        <v>1</v>
      </c>
      <c r="I1274" s="72">
        <v>3.92</v>
      </c>
      <c r="J1274" s="72">
        <v>3.92</v>
      </c>
    </row>
    <row r="1275" spans="1:10" ht="31.5">
      <c r="A1275" s="69" t="s">
        <v>387</v>
      </c>
      <c r="B1275" s="70" t="s">
        <v>804</v>
      </c>
      <c r="C1275" s="70" t="s">
        <v>54</v>
      </c>
      <c r="D1275" s="69" t="s">
        <v>805</v>
      </c>
      <c r="E1275" s="197" t="s">
        <v>390</v>
      </c>
      <c r="F1275" s="197"/>
      <c r="G1275" s="70" t="s">
        <v>56</v>
      </c>
      <c r="H1275" s="71">
        <v>1</v>
      </c>
      <c r="I1275" s="72">
        <v>1.54</v>
      </c>
      <c r="J1275" s="72">
        <v>1.54</v>
      </c>
    </row>
    <row r="1276" spans="1:10" ht="31.5">
      <c r="A1276" s="69" t="s">
        <v>387</v>
      </c>
      <c r="B1276" s="70" t="s">
        <v>869</v>
      </c>
      <c r="C1276" s="70" t="s">
        <v>54</v>
      </c>
      <c r="D1276" s="69" t="s">
        <v>870</v>
      </c>
      <c r="E1276" s="197" t="s">
        <v>390</v>
      </c>
      <c r="F1276" s="197"/>
      <c r="G1276" s="70" t="s">
        <v>56</v>
      </c>
      <c r="H1276" s="71">
        <v>1</v>
      </c>
      <c r="I1276" s="72">
        <v>0.82</v>
      </c>
      <c r="J1276" s="72">
        <v>0.82</v>
      </c>
    </row>
    <row r="1277" spans="1:10" ht="31.5">
      <c r="A1277" s="69" t="s">
        <v>387</v>
      </c>
      <c r="B1277" s="70" t="s">
        <v>437</v>
      </c>
      <c r="C1277" s="70" t="s">
        <v>54</v>
      </c>
      <c r="D1277" s="69" t="s">
        <v>438</v>
      </c>
      <c r="E1277" s="197" t="s">
        <v>390</v>
      </c>
      <c r="F1277" s="197"/>
      <c r="G1277" s="70" t="s">
        <v>56</v>
      </c>
      <c r="H1277" s="71">
        <v>1</v>
      </c>
      <c r="I1277" s="72">
        <v>0.04</v>
      </c>
      <c r="J1277" s="72">
        <v>0.04</v>
      </c>
    </row>
    <row r="1278" spans="1:10" ht="31.5">
      <c r="A1278" s="69" t="s">
        <v>387</v>
      </c>
      <c r="B1278" s="70" t="s">
        <v>432</v>
      </c>
      <c r="C1278" s="70" t="s">
        <v>54</v>
      </c>
      <c r="D1278" s="69" t="s">
        <v>433</v>
      </c>
      <c r="E1278" s="197" t="s">
        <v>390</v>
      </c>
      <c r="F1278" s="197"/>
      <c r="G1278" s="70" t="s">
        <v>56</v>
      </c>
      <c r="H1278" s="71">
        <v>1</v>
      </c>
      <c r="I1278" s="72">
        <v>1.34</v>
      </c>
      <c r="J1278" s="72">
        <v>1.34</v>
      </c>
    </row>
    <row r="1279" spans="1:10" ht="31.5">
      <c r="A1279" s="69" t="s">
        <v>387</v>
      </c>
      <c r="B1279" s="70" t="s">
        <v>871</v>
      </c>
      <c r="C1279" s="70" t="s">
        <v>54</v>
      </c>
      <c r="D1279" s="69" t="s">
        <v>872</v>
      </c>
      <c r="E1279" s="197" t="s">
        <v>390</v>
      </c>
      <c r="F1279" s="197"/>
      <c r="G1279" s="70" t="s">
        <v>56</v>
      </c>
      <c r="H1279" s="71">
        <v>1</v>
      </c>
      <c r="I1279" s="72">
        <v>1.24</v>
      </c>
      <c r="J1279" s="72">
        <v>1.24</v>
      </c>
    </row>
    <row r="1280" spans="1:10">
      <c r="A1280" s="65"/>
      <c r="B1280" s="15"/>
      <c r="C1280" s="15"/>
      <c r="D1280" s="65"/>
      <c r="E1280" s="65" t="s">
        <v>378</v>
      </c>
      <c r="F1280" s="66">
        <v>21.83</v>
      </c>
      <c r="G1280" s="65" t="s">
        <v>379</v>
      </c>
      <c r="H1280" s="66">
        <v>0</v>
      </c>
      <c r="I1280" s="65" t="s">
        <v>380</v>
      </c>
      <c r="J1280" s="66">
        <v>21.83</v>
      </c>
    </row>
    <row r="1281" spans="1:10" ht="16.5" thickBot="1">
      <c r="A1281" s="65"/>
      <c r="B1281" s="15"/>
      <c r="C1281" s="15"/>
      <c r="D1281" s="65"/>
      <c r="E1281" s="65" t="s">
        <v>381</v>
      </c>
      <c r="F1281" s="66">
        <v>8.09</v>
      </c>
      <c r="G1281" s="65"/>
      <c r="H1281" s="196" t="s">
        <v>382</v>
      </c>
      <c r="I1281" s="196"/>
      <c r="J1281" s="66">
        <v>38.82</v>
      </c>
    </row>
    <row r="1282" spans="1:10" ht="16.5" thickTop="1">
      <c r="A1282" s="68"/>
      <c r="B1282" s="77"/>
      <c r="C1282" s="77"/>
      <c r="D1282" s="68"/>
      <c r="E1282" s="68"/>
      <c r="F1282" s="68"/>
      <c r="G1282" s="68"/>
      <c r="H1282" s="68"/>
      <c r="I1282" s="68"/>
      <c r="J1282" s="68"/>
    </row>
    <row r="1283" spans="1:10">
      <c r="A1283" s="3"/>
      <c r="B1283" s="5" t="s">
        <v>358</v>
      </c>
      <c r="C1283" s="5" t="s">
        <v>359</v>
      </c>
      <c r="D1283" s="3" t="s">
        <v>360</v>
      </c>
      <c r="E1283" s="199" t="s">
        <v>361</v>
      </c>
      <c r="F1283" s="199"/>
      <c r="G1283" s="5" t="s">
        <v>362</v>
      </c>
      <c r="H1283" s="4" t="s">
        <v>363</v>
      </c>
      <c r="I1283" s="4" t="s">
        <v>364</v>
      </c>
      <c r="J1283" s="4" t="s">
        <v>365</v>
      </c>
    </row>
    <row r="1284" spans="1:10" ht="47.25">
      <c r="A1284" s="9" t="s">
        <v>366</v>
      </c>
      <c r="B1284" s="10" t="s">
        <v>376</v>
      </c>
      <c r="C1284" s="10" t="s">
        <v>21</v>
      </c>
      <c r="D1284" s="9" t="s">
        <v>377</v>
      </c>
      <c r="E1284" s="200">
        <v>3</v>
      </c>
      <c r="F1284" s="200"/>
      <c r="G1284" s="10" t="s">
        <v>375</v>
      </c>
      <c r="H1284" s="60">
        <v>1</v>
      </c>
      <c r="I1284" s="11">
        <v>593.52</v>
      </c>
      <c r="J1284" s="11">
        <v>593.52</v>
      </c>
    </row>
    <row r="1285" spans="1:10" ht="31.5">
      <c r="A1285" s="61" t="s">
        <v>369</v>
      </c>
      <c r="B1285" s="62" t="s">
        <v>398</v>
      </c>
      <c r="C1285" s="62" t="s">
        <v>54</v>
      </c>
      <c r="D1285" s="61" t="s">
        <v>399</v>
      </c>
      <c r="E1285" s="198" t="s">
        <v>400</v>
      </c>
      <c r="F1285" s="198"/>
      <c r="G1285" s="62" t="s">
        <v>56</v>
      </c>
      <c r="H1285" s="63">
        <v>12.283200000000001</v>
      </c>
      <c r="I1285" s="64">
        <v>28.33</v>
      </c>
      <c r="J1285" s="64">
        <v>347.98</v>
      </c>
    </row>
    <row r="1286" spans="1:10" ht="63">
      <c r="A1286" s="61" t="s">
        <v>369</v>
      </c>
      <c r="B1286" s="62" t="s">
        <v>898</v>
      </c>
      <c r="C1286" s="62" t="s">
        <v>54</v>
      </c>
      <c r="D1286" s="61" t="s">
        <v>899</v>
      </c>
      <c r="E1286" s="198" t="s">
        <v>875</v>
      </c>
      <c r="F1286" s="198"/>
      <c r="G1286" s="62" t="s">
        <v>876</v>
      </c>
      <c r="H1286" s="63">
        <v>3.0708000000000002</v>
      </c>
      <c r="I1286" s="64">
        <v>79.959999999999994</v>
      </c>
      <c r="J1286" s="64">
        <v>245.54</v>
      </c>
    </row>
    <row r="1287" spans="1:10">
      <c r="A1287" s="65"/>
      <c r="B1287" s="15"/>
      <c r="C1287" s="15"/>
      <c r="D1287" s="65"/>
      <c r="E1287" s="65" t="s">
        <v>378</v>
      </c>
      <c r="F1287" s="66">
        <v>370.27</v>
      </c>
      <c r="G1287" s="65" t="s">
        <v>379</v>
      </c>
      <c r="H1287" s="66">
        <v>0</v>
      </c>
      <c r="I1287" s="65" t="s">
        <v>380</v>
      </c>
      <c r="J1287" s="66">
        <v>370.27</v>
      </c>
    </row>
    <row r="1288" spans="1:10" ht="16.5" thickBot="1">
      <c r="A1288" s="65"/>
      <c r="B1288" s="15"/>
      <c r="C1288" s="15"/>
      <c r="D1288" s="65"/>
      <c r="E1288" s="65" t="s">
        <v>381</v>
      </c>
      <c r="F1288" s="66">
        <v>156.33000000000001</v>
      </c>
      <c r="G1288" s="65"/>
      <c r="H1288" s="196" t="s">
        <v>382</v>
      </c>
      <c r="I1288" s="196"/>
      <c r="J1288" s="66">
        <v>749.85</v>
      </c>
    </row>
    <row r="1289" spans="1:10" ht="16.5" thickTop="1">
      <c r="A1289" s="68"/>
      <c r="B1289" s="77"/>
      <c r="C1289" s="77"/>
      <c r="D1289" s="68"/>
      <c r="E1289" s="68"/>
      <c r="F1289" s="68"/>
      <c r="G1289" s="68"/>
      <c r="H1289" s="68"/>
      <c r="I1289" s="68"/>
      <c r="J1289" s="68"/>
    </row>
    <row r="1290" spans="1:10">
      <c r="A1290" s="3"/>
      <c r="B1290" s="5" t="s">
        <v>358</v>
      </c>
      <c r="C1290" s="5" t="s">
        <v>359</v>
      </c>
      <c r="D1290" s="3" t="s">
        <v>360</v>
      </c>
      <c r="E1290" s="199" t="s">
        <v>361</v>
      </c>
      <c r="F1290" s="199"/>
      <c r="G1290" s="5" t="s">
        <v>362</v>
      </c>
      <c r="H1290" s="4" t="s">
        <v>363</v>
      </c>
      <c r="I1290" s="4" t="s">
        <v>364</v>
      </c>
      <c r="J1290" s="4" t="s">
        <v>365</v>
      </c>
    </row>
    <row r="1291" spans="1:10" ht="31.5">
      <c r="A1291" s="9" t="s">
        <v>366</v>
      </c>
      <c r="B1291" s="10" t="s">
        <v>550</v>
      </c>
      <c r="C1291" s="10" t="s">
        <v>54</v>
      </c>
      <c r="D1291" s="9" t="s">
        <v>551</v>
      </c>
      <c r="E1291" s="200" t="s">
        <v>400</v>
      </c>
      <c r="F1291" s="200"/>
      <c r="G1291" s="10" t="s">
        <v>56</v>
      </c>
      <c r="H1291" s="60">
        <v>1</v>
      </c>
      <c r="I1291" s="11">
        <v>39.130000000000003</v>
      </c>
      <c r="J1291" s="11">
        <v>39.130000000000003</v>
      </c>
    </row>
    <row r="1292" spans="1:10" ht="31.5">
      <c r="A1292" s="61" t="s">
        <v>369</v>
      </c>
      <c r="B1292" s="62" t="s">
        <v>936</v>
      </c>
      <c r="C1292" s="62" t="s">
        <v>54</v>
      </c>
      <c r="D1292" s="61" t="s">
        <v>937</v>
      </c>
      <c r="E1292" s="198" t="s">
        <v>400</v>
      </c>
      <c r="F1292" s="198"/>
      <c r="G1292" s="62" t="s">
        <v>56</v>
      </c>
      <c r="H1292" s="63">
        <v>1</v>
      </c>
      <c r="I1292" s="64">
        <v>0.41</v>
      </c>
      <c r="J1292" s="64">
        <v>0.41</v>
      </c>
    </row>
    <row r="1293" spans="1:10" ht="31.5">
      <c r="A1293" s="69" t="s">
        <v>387</v>
      </c>
      <c r="B1293" s="70" t="s">
        <v>804</v>
      </c>
      <c r="C1293" s="70" t="s">
        <v>54</v>
      </c>
      <c r="D1293" s="69" t="s">
        <v>805</v>
      </c>
      <c r="E1293" s="197" t="s">
        <v>390</v>
      </c>
      <c r="F1293" s="197"/>
      <c r="G1293" s="70" t="s">
        <v>56</v>
      </c>
      <c r="H1293" s="71">
        <v>1</v>
      </c>
      <c r="I1293" s="72">
        <v>1.54</v>
      </c>
      <c r="J1293" s="72">
        <v>1.54</v>
      </c>
    </row>
    <row r="1294" spans="1:10" ht="31.5">
      <c r="A1294" s="69" t="s">
        <v>387</v>
      </c>
      <c r="B1294" s="70" t="s">
        <v>432</v>
      </c>
      <c r="C1294" s="70" t="s">
        <v>54</v>
      </c>
      <c r="D1294" s="69" t="s">
        <v>433</v>
      </c>
      <c r="E1294" s="197" t="s">
        <v>390</v>
      </c>
      <c r="F1294" s="197"/>
      <c r="G1294" s="70" t="s">
        <v>56</v>
      </c>
      <c r="H1294" s="71">
        <v>1</v>
      </c>
      <c r="I1294" s="72">
        <v>1.34</v>
      </c>
      <c r="J1294" s="72">
        <v>1.34</v>
      </c>
    </row>
    <row r="1295" spans="1:10" ht="31.5">
      <c r="A1295" s="69" t="s">
        <v>387</v>
      </c>
      <c r="B1295" s="70" t="s">
        <v>979</v>
      </c>
      <c r="C1295" s="70" t="s">
        <v>54</v>
      </c>
      <c r="D1295" s="69" t="s">
        <v>980</v>
      </c>
      <c r="E1295" s="197" t="s">
        <v>390</v>
      </c>
      <c r="F1295" s="197"/>
      <c r="G1295" s="70" t="s">
        <v>56</v>
      </c>
      <c r="H1295" s="71">
        <v>1</v>
      </c>
      <c r="I1295" s="72">
        <v>0.01</v>
      </c>
      <c r="J1295" s="72">
        <v>0.01</v>
      </c>
    </row>
    <row r="1296" spans="1:10" ht="31.5">
      <c r="A1296" s="69" t="s">
        <v>387</v>
      </c>
      <c r="B1296" s="70" t="s">
        <v>810</v>
      </c>
      <c r="C1296" s="70" t="s">
        <v>54</v>
      </c>
      <c r="D1296" s="69" t="s">
        <v>811</v>
      </c>
      <c r="E1296" s="197" t="s">
        <v>390</v>
      </c>
      <c r="F1296" s="197"/>
      <c r="G1296" s="70" t="s">
        <v>56</v>
      </c>
      <c r="H1296" s="71">
        <v>1</v>
      </c>
      <c r="I1296" s="72">
        <v>3.92</v>
      </c>
      <c r="J1296" s="72">
        <v>3.92</v>
      </c>
    </row>
    <row r="1297" spans="1:10">
      <c r="A1297" s="69" t="s">
        <v>387</v>
      </c>
      <c r="B1297" s="70" t="s">
        <v>938</v>
      </c>
      <c r="C1297" s="70" t="s">
        <v>54</v>
      </c>
      <c r="D1297" s="69" t="s">
        <v>939</v>
      </c>
      <c r="E1297" s="197" t="s">
        <v>436</v>
      </c>
      <c r="F1297" s="197"/>
      <c r="G1297" s="70" t="s">
        <v>56</v>
      </c>
      <c r="H1297" s="71">
        <v>1</v>
      </c>
      <c r="I1297" s="72">
        <v>31.01</v>
      </c>
      <c r="J1297" s="72">
        <v>31.01</v>
      </c>
    </row>
    <row r="1298" spans="1:10" ht="31.5">
      <c r="A1298" s="69" t="s">
        <v>387</v>
      </c>
      <c r="B1298" s="70" t="s">
        <v>981</v>
      </c>
      <c r="C1298" s="70" t="s">
        <v>54</v>
      </c>
      <c r="D1298" s="69" t="s">
        <v>982</v>
      </c>
      <c r="E1298" s="197" t="s">
        <v>390</v>
      </c>
      <c r="F1298" s="197"/>
      <c r="G1298" s="70" t="s">
        <v>56</v>
      </c>
      <c r="H1298" s="71">
        <v>1</v>
      </c>
      <c r="I1298" s="72">
        <v>0.86</v>
      </c>
      <c r="J1298" s="72">
        <v>0.86</v>
      </c>
    </row>
    <row r="1299" spans="1:10" ht="31.5">
      <c r="A1299" s="69" t="s">
        <v>387</v>
      </c>
      <c r="B1299" s="70" t="s">
        <v>437</v>
      </c>
      <c r="C1299" s="70" t="s">
        <v>54</v>
      </c>
      <c r="D1299" s="69" t="s">
        <v>438</v>
      </c>
      <c r="E1299" s="197" t="s">
        <v>390</v>
      </c>
      <c r="F1299" s="197"/>
      <c r="G1299" s="70" t="s">
        <v>56</v>
      </c>
      <c r="H1299" s="71">
        <v>1</v>
      </c>
      <c r="I1299" s="72">
        <v>0.04</v>
      </c>
      <c r="J1299" s="72">
        <v>0.04</v>
      </c>
    </row>
    <row r="1300" spans="1:10">
      <c r="A1300" s="65"/>
      <c r="B1300" s="15"/>
      <c r="C1300" s="15"/>
      <c r="D1300" s="65"/>
      <c r="E1300" s="65" t="s">
        <v>378</v>
      </c>
      <c r="F1300" s="66">
        <v>31.42</v>
      </c>
      <c r="G1300" s="65" t="s">
        <v>379</v>
      </c>
      <c r="H1300" s="66">
        <v>0</v>
      </c>
      <c r="I1300" s="65" t="s">
        <v>380</v>
      </c>
      <c r="J1300" s="66">
        <v>31.42</v>
      </c>
    </row>
    <row r="1301" spans="1:10" ht="16.5" thickBot="1">
      <c r="A1301" s="65"/>
      <c r="B1301" s="15"/>
      <c r="C1301" s="15"/>
      <c r="D1301" s="65"/>
      <c r="E1301" s="65" t="s">
        <v>381</v>
      </c>
      <c r="F1301" s="66">
        <v>10.3</v>
      </c>
      <c r="G1301" s="65"/>
      <c r="H1301" s="196" t="s">
        <v>382</v>
      </c>
      <c r="I1301" s="196"/>
      <c r="J1301" s="66">
        <v>49.43</v>
      </c>
    </row>
    <row r="1302" spans="1:10" ht="16.5" thickTop="1">
      <c r="A1302" s="68"/>
      <c r="B1302" s="77"/>
      <c r="C1302" s="77"/>
      <c r="D1302" s="68"/>
      <c r="E1302" s="68"/>
      <c r="F1302" s="68"/>
      <c r="G1302" s="68"/>
      <c r="H1302" s="68"/>
      <c r="I1302" s="68"/>
      <c r="J1302" s="68"/>
    </row>
    <row r="1303" spans="1:10">
      <c r="A1303" s="3"/>
      <c r="B1303" s="5" t="s">
        <v>358</v>
      </c>
      <c r="C1303" s="5" t="s">
        <v>359</v>
      </c>
      <c r="D1303" s="3" t="s">
        <v>360</v>
      </c>
      <c r="E1303" s="199" t="s">
        <v>361</v>
      </c>
      <c r="F1303" s="199"/>
      <c r="G1303" s="5" t="s">
        <v>362</v>
      </c>
      <c r="H1303" s="4" t="s">
        <v>363</v>
      </c>
      <c r="I1303" s="4" t="s">
        <v>364</v>
      </c>
      <c r="J1303" s="4" t="s">
        <v>365</v>
      </c>
    </row>
    <row r="1304" spans="1:10">
      <c r="A1304" s="9" t="s">
        <v>366</v>
      </c>
      <c r="B1304" s="10" t="s">
        <v>877</v>
      </c>
      <c r="C1304" s="10" t="s">
        <v>54</v>
      </c>
      <c r="D1304" s="9" t="s">
        <v>878</v>
      </c>
      <c r="E1304" s="200" t="s">
        <v>400</v>
      </c>
      <c r="F1304" s="200"/>
      <c r="G1304" s="10" t="s">
        <v>56</v>
      </c>
      <c r="H1304" s="60">
        <v>1</v>
      </c>
      <c r="I1304" s="11">
        <v>51.75</v>
      </c>
      <c r="J1304" s="11">
        <v>51.75</v>
      </c>
    </row>
    <row r="1305" spans="1:10" ht="31.5">
      <c r="A1305" s="61" t="s">
        <v>369</v>
      </c>
      <c r="B1305" s="62" t="s">
        <v>940</v>
      </c>
      <c r="C1305" s="62" t="s">
        <v>54</v>
      </c>
      <c r="D1305" s="61" t="s">
        <v>941</v>
      </c>
      <c r="E1305" s="198" t="s">
        <v>400</v>
      </c>
      <c r="F1305" s="198"/>
      <c r="G1305" s="62" t="s">
        <v>56</v>
      </c>
      <c r="H1305" s="63">
        <v>1</v>
      </c>
      <c r="I1305" s="64">
        <v>0.25</v>
      </c>
      <c r="J1305" s="64">
        <v>0.25</v>
      </c>
    </row>
    <row r="1306" spans="1:10">
      <c r="A1306" s="69" t="s">
        <v>387</v>
      </c>
      <c r="B1306" s="70" t="s">
        <v>942</v>
      </c>
      <c r="C1306" s="70" t="s">
        <v>54</v>
      </c>
      <c r="D1306" s="69" t="s">
        <v>943</v>
      </c>
      <c r="E1306" s="197" t="s">
        <v>436</v>
      </c>
      <c r="F1306" s="197"/>
      <c r="G1306" s="70" t="s">
        <v>56</v>
      </c>
      <c r="H1306" s="71">
        <v>1</v>
      </c>
      <c r="I1306" s="72">
        <v>43.79</v>
      </c>
      <c r="J1306" s="72">
        <v>43.79</v>
      </c>
    </row>
    <row r="1307" spans="1:10" ht="31.5">
      <c r="A1307" s="69" t="s">
        <v>387</v>
      </c>
      <c r="B1307" s="70" t="s">
        <v>804</v>
      </c>
      <c r="C1307" s="70" t="s">
        <v>54</v>
      </c>
      <c r="D1307" s="69" t="s">
        <v>805</v>
      </c>
      <c r="E1307" s="197" t="s">
        <v>390</v>
      </c>
      <c r="F1307" s="197"/>
      <c r="G1307" s="70" t="s">
        <v>56</v>
      </c>
      <c r="H1307" s="71">
        <v>1</v>
      </c>
      <c r="I1307" s="72">
        <v>1.54</v>
      </c>
      <c r="J1307" s="72">
        <v>1.54</v>
      </c>
    </row>
    <row r="1308" spans="1:10" ht="31.5">
      <c r="A1308" s="69" t="s">
        <v>387</v>
      </c>
      <c r="B1308" s="70" t="s">
        <v>810</v>
      </c>
      <c r="C1308" s="70" t="s">
        <v>54</v>
      </c>
      <c r="D1308" s="69" t="s">
        <v>811</v>
      </c>
      <c r="E1308" s="197" t="s">
        <v>390</v>
      </c>
      <c r="F1308" s="197"/>
      <c r="G1308" s="70" t="s">
        <v>56</v>
      </c>
      <c r="H1308" s="71">
        <v>1</v>
      </c>
      <c r="I1308" s="72">
        <v>3.92</v>
      </c>
      <c r="J1308" s="72">
        <v>3.92</v>
      </c>
    </row>
    <row r="1309" spans="1:10" ht="31.5">
      <c r="A1309" s="69" t="s">
        <v>387</v>
      </c>
      <c r="B1309" s="70" t="s">
        <v>979</v>
      </c>
      <c r="C1309" s="70" t="s">
        <v>54</v>
      </c>
      <c r="D1309" s="69" t="s">
        <v>980</v>
      </c>
      <c r="E1309" s="197" t="s">
        <v>390</v>
      </c>
      <c r="F1309" s="197"/>
      <c r="G1309" s="70" t="s">
        <v>56</v>
      </c>
      <c r="H1309" s="71">
        <v>1</v>
      </c>
      <c r="I1309" s="72">
        <v>0.01</v>
      </c>
      <c r="J1309" s="72">
        <v>0.01</v>
      </c>
    </row>
    <row r="1310" spans="1:10" ht="31.5">
      <c r="A1310" s="69" t="s">
        <v>387</v>
      </c>
      <c r="B1310" s="70" t="s">
        <v>981</v>
      </c>
      <c r="C1310" s="70" t="s">
        <v>54</v>
      </c>
      <c r="D1310" s="69" t="s">
        <v>982</v>
      </c>
      <c r="E1310" s="197" t="s">
        <v>390</v>
      </c>
      <c r="F1310" s="197"/>
      <c r="G1310" s="70" t="s">
        <v>56</v>
      </c>
      <c r="H1310" s="71">
        <v>1</v>
      </c>
      <c r="I1310" s="72">
        <v>0.86</v>
      </c>
      <c r="J1310" s="72">
        <v>0.86</v>
      </c>
    </row>
    <row r="1311" spans="1:10" ht="31.5">
      <c r="A1311" s="69" t="s">
        <v>387</v>
      </c>
      <c r="B1311" s="70" t="s">
        <v>437</v>
      </c>
      <c r="C1311" s="70" t="s">
        <v>54</v>
      </c>
      <c r="D1311" s="69" t="s">
        <v>438</v>
      </c>
      <c r="E1311" s="197" t="s">
        <v>390</v>
      </c>
      <c r="F1311" s="197"/>
      <c r="G1311" s="70" t="s">
        <v>56</v>
      </c>
      <c r="H1311" s="71">
        <v>1</v>
      </c>
      <c r="I1311" s="72">
        <v>0.04</v>
      </c>
      <c r="J1311" s="72">
        <v>0.04</v>
      </c>
    </row>
    <row r="1312" spans="1:10" ht="31.5">
      <c r="A1312" s="69" t="s">
        <v>387</v>
      </c>
      <c r="B1312" s="70" t="s">
        <v>432</v>
      </c>
      <c r="C1312" s="70" t="s">
        <v>54</v>
      </c>
      <c r="D1312" s="69" t="s">
        <v>433</v>
      </c>
      <c r="E1312" s="197" t="s">
        <v>390</v>
      </c>
      <c r="F1312" s="197"/>
      <c r="G1312" s="70" t="s">
        <v>56</v>
      </c>
      <c r="H1312" s="71">
        <v>1</v>
      </c>
      <c r="I1312" s="72">
        <v>1.34</v>
      </c>
      <c r="J1312" s="72">
        <v>1.34</v>
      </c>
    </row>
    <row r="1313" spans="1:10">
      <c r="A1313" s="65"/>
      <c r="B1313" s="15"/>
      <c r="C1313" s="15"/>
      <c r="D1313" s="65"/>
      <c r="E1313" s="65" t="s">
        <v>378</v>
      </c>
      <c r="F1313" s="66">
        <v>44.04</v>
      </c>
      <c r="G1313" s="65" t="s">
        <v>379</v>
      </c>
      <c r="H1313" s="66">
        <v>0</v>
      </c>
      <c r="I1313" s="65" t="s">
        <v>380</v>
      </c>
      <c r="J1313" s="66">
        <v>44.04</v>
      </c>
    </row>
    <row r="1314" spans="1:10" ht="16.5" thickBot="1">
      <c r="A1314" s="65"/>
      <c r="B1314" s="15"/>
      <c r="C1314" s="15"/>
      <c r="D1314" s="65"/>
      <c r="E1314" s="65" t="s">
        <v>381</v>
      </c>
      <c r="F1314" s="66">
        <v>13.63</v>
      </c>
      <c r="G1314" s="65"/>
      <c r="H1314" s="196" t="s">
        <v>382</v>
      </c>
      <c r="I1314" s="196"/>
      <c r="J1314" s="66">
        <v>65.38</v>
      </c>
    </row>
    <row r="1315" spans="1:10" ht="16.5" thickTop="1">
      <c r="A1315" s="68"/>
      <c r="B1315" s="77"/>
      <c r="C1315" s="77"/>
      <c r="D1315" s="68"/>
      <c r="E1315" s="68"/>
      <c r="F1315" s="68"/>
      <c r="G1315" s="68"/>
      <c r="H1315" s="68"/>
      <c r="I1315" s="68"/>
      <c r="J1315" s="68"/>
    </row>
    <row r="1316" spans="1:10">
      <c r="A1316" s="3"/>
      <c r="B1316" s="5" t="s">
        <v>358</v>
      </c>
      <c r="C1316" s="5" t="s">
        <v>359</v>
      </c>
      <c r="D1316" s="3" t="s">
        <v>360</v>
      </c>
      <c r="E1316" s="199" t="s">
        <v>361</v>
      </c>
      <c r="F1316" s="199"/>
      <c r="G1316" s="5" t="s">
        <v>362</v>
      </c>
      <c r="H1316" s="4" t="s">
        <v>363</v>
      </c>
      <c r="I1316" s="4" t="s">
        <v>364</v>
      </c>
      <c r="J1316" s="4" t="s">
        <v>365</v>
      </c>
    </row>
    <row r="1317" spans="1:10">
      <c r="A1317" s="9" t="s">
        <v>366</v>
      </c>
      <c r="B1317" s="10" t="s">
        <v>902</v>
      </c>
      <c r="C1317" s="10" t="s">
        <v>54</v>
      </c>
      <c r="D1317" s="9" t="s">
        <v>903</v>
      </c>
      <c r="E1317" s="200" t="s">
        <v>400</v>
      </c>
      <c r="F1317" s="200"/>
      <c r="G1317" s="10" t="s">
        <v>56</v>
      </c>
      <c r="H1317" s="60">
        <v>1</v>
      </c>
      <c r="I1317" s="11">
        <v>50.09</v>
      </c>
      <c r="J1317" s="11">
        <v>50.09</v>
      </c>
    </row>
    <row r="1318" spans="1:10" ht="31.5">
      <c r="A1318" s="61" t="s">
        <v>369</v>
      </c>
      <c r="B1318" s="62" t="s">
        <v>944</v>
      </c>
      <c r="C1318" s="62" t="s">
        <v>54</v>
      </c>
      <c r="D1318" s="61" t="s">
        <v>945</v>
      </c>
      <c r="E1318" s="198" t="s">
        <v>400</v>
      </c>
      <c r="F1318" s="198"/>
      <c r="G1318" s="62" t="s">
        <v>56</v>
      </c>
      <c r="H1318" s="63">
        <v>1</v>
      </c>
      <c r="I1318" s="64">
        <v>0.24</v>
      </c>
      <c r="J1318" s="64">
        <v>0.24</v>
      </c>
    </row>
    <row r="1319" spans="1:10" ht="31.5">
      <c r="A1319" s="69" t="s">
        <v>387</v>
      </c>
      <c r="B1319" s="70" t="s">
        <v>981</v>
      </c>
      <c r="C1319" s="70" t="s">
        <v>54</v>
      </c>
      <c r="D1319" s="69" t="s">
        <v>982</v>
      </c>
      <c r="E1319" s="197" t="s">
        <v>390</v>
      </c>
      <c r="F1319" s="197"/>
      <c r="G1319" s="70" t="s">
        <v>56</v>
      </c>
      <c r="H1319" s="71">
        <v>1</v>
      </c>
      <c r="I1319" s="72">
        <v>0.86</v>
      </c>
      <c r="J1319" s="72">
        <v>0.86</v>
      </c>
    </row>
    <row r="1320" spans="1:10" ht="31.5">
      <c r="A1320" s="69" t="s">
        <v>387</v>
      </c>
      <c r="B1320" s="70" t="s">
        <v>432</v>
      </c>
      <c r="C1320" s="70" t="s">
        <v>54</v>
      </c>
      <c r="D1320" s="69" t="s">
        <v>433</v>
      </c>
      <c r="E1320" s="197" t="s">
        <v>390</v>
      </c>
      <c r="F1320" s="197"/>
      <c r="G1320" s="70" t="s">
        <v>56</v>
      </c>
      <c r="H1320" s="71">
        <v>1</v>
      </c>
      <c r="I1320" s="72">
        <v>1.34</v>
      </c>
      <c r="J1320" s="72">
        <v>1.34</v>
      </c>
    </row>
    <row r="1321" spans="1:10">
      <c r="A1321" s="69" t="s">
        <v>387</v>
      </c>
      <c r="B1321" s="70" t="s">
        <v>946</v>
      </c>
      <c r="C1321" s="70" t="s">
        <v>54</v>
      </c>
      <c r="D1321" s="69" t="s">
        <v>947</v>
      </c>
      <c r="E1321" s="197" t="s">
        <v>436</v>
      </c>
      <c r="F1321" s="197"/>
      <c r="G1321" s="70" t="s">
        <v>56</v>
      </c>
      <c r="H1321" s="71">
        <v>1</v>
      </c>
      <c r="I1321" s="72">
        <v>42.14</v>
      </c>
      <c r="J1321" s="72">
        <v>42.14</v>
      </c>
    </row>
    <row r="1322" spans="1:10" ht="31.5">
      <c r="A1322" s="69" t="s">
        <v>387</v>
      </c>
      <c r="B1322" s="70" t="s">
        <v>437</v>
      </c>
      <c r="C1322" s="70" t="s">
        <v>54</v>
      </c>
      <c r="D1322" s="69" t="s">
        <v>438</v>
      </c>
      <c r="E1322" s="197" t="s">
        <v>390</v>
      </c>
      <c r="F1322" s="197"/>
      <c r="G1322" s="70" t="s">
        <v>56</v>
      </c>
      <c r="H1322" s="71">
        <v>1</v>
      </c>
      <c r="I1322" s="72">
        <v>0.04</v>
      </c>
      <c r="J1322" s="72">
        <v>0.04</v>
      </c>
    </row>
    <row r="1323" spans="1:10" ht="31.5">
      <c r="A1323" s="69" t="s">
        <v>387</v>
      </c>
      <c r="B1323" s="70" t="s">
        <v>810</v>
      </c>
      <c r="C1323" s="70" t="s">
        <v>54</v>
      </c>
      <c r="D1323" s="69" t="s">
        <v>811</v>
      </c>
      <c r="E1323" s="197" t="s">
        <v>390</v>
      </c>
      <c r="F1323" s="197"/>
      <c r="G1323" s="70" t="s">
        <v>56</v>
      </c>
      <c r="H1323" s="71">
        <v>1</v>
      </c>
      <c r="I1323" s="72">
        <v>3.92</v>
      </c>
      <c r="J1323" s="72">
        <v>3.92</v>
      </c>
    </row>
    <row r="1324" spans="1:10" ht="31.5">
      <c r="A1324" s="69" t="s">
        <v>387</v>
      </c>
      <c r="B1324" s="70" t="s">
        <v>979</v>
      </c>
      <c r="C1324" s="70" t="s">
        <v>54</v>
      </c>
      <c r="D1324" s="69" t="s">
        <v>980</v>
      </c>
      <c r="E1324" s="197" t="s">
        <v>390</v>
      </c>
      <c r="F1324" s="197"/>
      <c r="G1324" s="70" t="s">
        <v>56</v>
      </c>
      <c r="H1324" s="71">
        <v>1</v>
      </c>
      <c r="I1324" s="72">
        <v>0.01</v>
      </c>
      <c r="J1324" s="72">
        <v>0.01</v>
      </c>
    </row>
    <row r="1325" spans="1:10" ht="31.5">
      <c r="A1325" s="69" t="s">
        <v>387</v>
      </c>
      <c r="B1325" s="70" t="s">
        <v>804</v>
      </c>
      <c r="C1325" s="70" t="s">
        <v>54</v>
      </c>
      <c r="D1325" s="69" t="s">
        <v>805</v>
      </c>
      <c r="E1325" s="197" t="s">
        <v>390</v>
      </c>
      <c r="F1325" s="197"/>
      <c r="G1325" s="70" t="s">
        <v>56</v>
      </c>
      <c r="H1325" s="71">
        <v>1</v>
      </c>
      <c r="I1325" s="72">
        <v>1.54</v>
      </c>
      <c r="J1325" s="72">
        <v>1.54</v>
      </c>
    </row>
    <row r="1326" spans="1:10">
      <c r="A1326" s="65"/>
      <c r="B1326" s="15"/>
      <c r="C1326" s="15"/>
      <c r="D1326" s="65"/>
      <c r="E1326" s="65" t="s">
        <v>378</v>
      </c>
      <c r="F1326" s="66">
        <v>42.38</v>
      </c>
      <c r="G1326" s="65" t="s">
        <v>379</v>
      </c>
      <c r="H1326" s="66">
        <v>0</v>
      </c>
      <c r="I1326" s="65" t="s">
        <v>380</v>
      </c>
      <c r="J1326" s="66">
        <v>42.38</v>
      </c>
    </row>
    <row r="1327" spans="1:10" ht="16.5" thickBot="1">
      <c r="A1327" s="65"/>
      <c r="B1327" s="15"/>
      <c r="C1327" s="15"/>
      <c r="D1327" s="65"/>
      <c r="E1327" s="65" t="s">
        <v>381</v>
      </c>
      <c r="F1327" s="66">
        <v>13.19</v>
      </c>
      <c r="G1327" s="65"/>
      <c r="H1327" s="196" t="s">
        <v>382</v>
      </c>
      <c r="I1327" s="196"/>
      <c r="J1327" s="66">
        <v>63.28</v>
      </c>
    </row>
    <row r="1328" spans="1:10" ht="16.5" thickTop="1">
      <c r="A1328" s="68"/>
      <c r="B1328" s="77"/>
      <c r="C1328" s="77"/>
      <c r="D1328" s="68"/>
      <c r="E1328" s="68"/>
      <c r="F1328" s="68"/>
      <c r="G1328" s="68"/>
      <c r="H1328" s="68"/>
      <c r="I1328" s="68"/>
      <c r="J1328" s="68"/>
    </row>
    <row r="1329" spans="1:10">
      <c r="A1329" s="3"/>
      <c r="B1329" s="5" t="s">
        <v>358</v>
      </c>
      <c r="C1329" s="5" t="s">
        <v>359</v>
      </c>
      <c r="D1329" s="3" t="s">
        <v>360</v>
      </c>
      <c r="E1329" s="199" t="s">
        <v>361</v>
      </c>
      <c r="F1329" s="199"/>
      <c r="G1329" s="5" t="s">
        <v>362</v>
      </c>
      <c r="H1329" s="4" t="s">
        <v>363</v>
      </c>
      <c r="I1329" s="4" t="s">
        <v>364</v>
      </c>
      <c r="J1329" s="4" t="s">
        <v>365</v>
      </c>
    </row>
    <row r="1330" spans="1:10">
      <c r="A1330" s="9" t="s">
        <v>366</v>
      </c>
      <c r="B1330" s="10" t="s">
        <v>472</v>
      </c>
      <c r="C1330" s="10" t="s">
        <v>54</v>
      </c>
      <c r="D1330" s="9" t="s">
        <v>459</v>
      </c>
      <c r="E1330" s="200" t="s">
        <v>400</v>
      </c>
      <c r="F1330" s="200"/>
      <c r="G1330" s="10" t="s">
        <v>56</v>
      </c>
      <c r="H1330" s="60">
        <v>1</v>
      </c>
      <c r="I1330" s="11">
        <v>37.26</v>
      </c>
      <c r="J1330" s="11">
        <v>37.26</v>
      </c>
    </row>
    <row r="1331" spans="1:10" ht="31.5">
      <c r="A1331" s="61" t="s">
        <v>369</v>
      </c>
      <c r="B1331" s="62" t="s">
        <v>948</v>
      </c>
      <c r="C1331" s="62" t="s">
        <v>54</v>
      </c>
      <c r="D1331" s="61" t="s">
        <v>949</v>
      </c>
      <c r="E1331" s="198" t="s">
        <v>400</v>
      </c>
      <c r="F1331" s="198"/>
      <c r="G1331" s="62" t="s">
        <v>56</v>
      </c>
      <c r="H1331" s="63">
        <v>1</v>
      </c>
      <c r="I1331" s="64">
        <v>0.67</v>
      </c>
      <c r="J1331" s="64">
        <v>0.67</v>
      </c>
    </row>
    <row r="1332" spans="1:10" ht="31.5">
      <c r="A1332" s="69" t="s">
        <v>387</v>
      </c>
      <c r="B1332" s="70" t="s">
        <v>437</v>
      </c>
      <c r="C1332" s="70" t="s">
        <v>54</v>
      </c>
      <c r="D1332" s="69" t="s">
        <v>438</v>
      </c>
      <c r="E1332" s="197" t="s">
        <v>390</v>
      </c>
      <c r="F1332" s="197"/>
      <c r="G1332" s="70" t="s">
        <v>56</v>
      </c>
      <c r="H1332" s="71">
        <v>1</v>
      </c>
      <c r="I1332" s="72">
        <v>0.04</v>
      </c>
      <c r="J1332" s="72">
        <v>0.04</v>
      </c>
    </row>
    <row r="1333" spans="1:10" ht="31.5">
      <c r="A1333" s="69" t="s">
        <v>387</v>
      </c>
      <c r="B1333" s="70" t="s">
        <v>804</v>
      </c>
      <c r="C1333" s="70" t="s">
        <v>54</v>
      </c>
      <c r="D1333" s="69" t="s">
        <v>805</v>
      </c>
      <c r="E1333" s="197" t="s">
        <v>390</v>
      </c>
      <c r="F1333" s="197"/>
      <c r="G1333" s="70" t="s">
        <v>56</v>
      </c>
      <c r="H1333" s="71">
        <v>1</v>
      </c>
      <c r="I1333" s="72">
        <v>1.54</v>
      </c>
      <c r="J1333" s="72">
        <v>1.54</v>
      </c>
    </row>
    <row r="1334" spans="1:10">
      <c r="A1334" s="69" t="s">
        <v>387</v>
      </c>
      <c r="B1334" s="70" t="s">
        <v>950</v>
      </c>
      <c r="C1334" s="70" t="s">
        <v>54</v>
      </c>
      <c r="D1334" s="69" t="s">
        <v>951</v>
      </c>
      <c r="E1334" s="197" t="s">
        <v>436</v>
      </c>
      <c r="F1334" s="197"/>
      <c r="G1334" s="70" t="s">
        <v>56</v>
      </c>
      <c r="H1334" s="71">
        <v>1</v>
      </c>
      <c r="I1334" s="72">
        <v>27.69</v>
      </c>
      <c r="J1334" s="72">
        <v>27.69</v>
      </c>
    </row>
    <row r="1335" spans="1:10" ht="31.5">
      <c r="A1335" s="69" t="s">
        <v>387</v>
      </c>
      <c r="B1335" s="70" t="s">
        <v>810</v>
      </c>
      <c r="C1335" s="70" t="s">
        <v>54</v>
      </c>
      <c r="D1335" s="69" t="s">
        <v>811</v>
      </c>
      <c r="E1335" s="197" t="s">
        <v>390</v>
      </c>
      <c r="F1335" s="197"/>
      <c r="G1335" s="70" t="s">
        <v>56</v>
      </c>
      <c r="H1335" s="71">
        <v>1</v>
      </c>
      <c r="I1335" s="72">
        <v>3.92</v>
      </c>
      <c r="J1335" s="72">
        <v>3.92</v>
      </c>
    </row>
    <row r="1336" spans="1:10" ht="31.5">
      <c r="A1336" s="69" t="s">
        <v>387</v>
      </c>
      <c r="B1336" s="70" t="s">
        <v>432</v>
      </c>
      <c r="C1336" s="70" t="s">
        <v>54</v>
      </c>
      <c r="D1336" s="69" t="s">
        <v>433</v>
      </c>
      <c r="E1336" s="197" t="s">
        <v>390</v>
      </c>
      <c r="F1336" s="197"/>
      <c r="G1336" s="70" t="s">
        <v>56</v>
      </c>
      <c r="H1336" s="71">
        <v>1</v>
      </c>
      <c r="I1336" s="72">
        <v>1.34</v>
      </c>
      <c r="J1336" s="72">
        <v>1.34</v>
      </c>
    </row>
    <row r="1337" spans="1:10" ht="31.5">
      <c r="A1337" s="69" t="s">
        <v>387</v>
      </c>
      <c r="B1337" s="70" t="s">
        <v>871</v>
      </c>
      <c r="C1337" s="70" t="s">
        <v>54</v>
      </c>
      <c r="D1337" s="69" t="s">
        <v>872</v>
      </c>
      <c r="E1337" s="197" t="s">
        <v>390</v>
      </c>
      <c r="F1337" s="197"/>
      <c r="G1337" s="70" t="s">
        <v>56</v>
      </c>
      <c r="H1337" s="71">
        <v>1</v>
      </c>
      <c r="I1337" s="72">
        <v>1.24</v>
      </c>
      <c r="J1337" s="72">
        <v>1.24</v>
      </c>
    </row>
    <row r="1338" spans="1:10" ht="31.5">
      <c r="A1338" s="69" t="s">
        <v>387</v>
      </c>
      <c r="B1338" s="70" t="s">
        <v>869</v>
      </c>
      <c r="C1338" s="70" t="s">
        <v>54</v>
      </c>
      <c r="D1338" s="69" t="s">
        <v>870</v>
      </c>
      <c r="E1338" s="197" t="s">
        <v>390</v>
      </c>
      <c r="F1338" s="197"/>
      <c r="G1338" s="70" t="s">
        <v>56</v>
      </c>
      <c r="H1338" s="71">
        <v>1</v>
      </c>
      <c r="I1338" s="72">
        <v>0.82</v>
      </c>
      <c r="J1338" s="72">
        <v>0.82</v>
      </c>
    </row>
    <row r="1339" spans="1:10">
      <c r="A1339" s="65"/>
      <c r="B1339" s="15"/>
      <c r="C1339" s="15"/>
      <c r="D1339" s="65"/>
      <c r="E1339" s="65" t="s">
        <v>378</v>
      </c>
      <c r="F1339" s="66">
        <v>28.36</v>
      </c>
      <c r="G1339" s="65" t="s">
        <v>379</v>
      </c>
      <c r="H1339" s="66">
        <v>0</v>
      </c>
      <c r="I1339" s="65" t="s">
        <v>380</v>
      </c>
      <c r="J1339" s="66">
        <v>28.36</v>
      </c>
    </row>
    <row r="1340" spans="1:10" ht="16.5" thickBot="1">
      <c r="A1340" s="65"/>
      <c r="B1340" s="15"/>
      <c r="C1340" s="15"/>
      <c r="D1340" s="65"/>
      <c r="E1340" s="65" t="s">
        <v>381</v>
      </c>
      <c r="F1340" s="66">
        <v>9.81</v>
      </c>
      <c r="G1340" s="65"/>
      <c r="H1340" s="196" t="s">
        <v>382</v>
      </c>
      <c r="I1340" s="196"/>
      <c r="J1340" s="66">
        <v>47.07</v>
      </c>
    </row>
    <row r="1341" spans="1:10" ht="16.5" thickTop="1">
      <c r="A1341" s="68"/>
      <c r="B1341" s="77"/>
      <c r="C1341" s="77"/>
      <c r="D1341" s="68"/>
      <c r="E1341" s="68"/>
      <c r="F1341" s="68"/>
      <c r="G1341" s="68"/>
      <c r="H1341" s="68"/>
      <c r="I1341" s="68"/>
      <c r="J1341" s="68"/>
    </row>
    <row r="1342" spans="1:10">
      <c r="A1342" s="3"/>
      <c r="B1342" s="5" t="s">
        <v>358</v>
      </c>
      <c r="C1342" s="5" t="s">
        <v>359</v>
      </c>
      <c r="D1342" s="3" t="s">
        <v>360</v>
      </c>
      <c r="E1342" s="199" t="s">
        <v>361</v>
      </c>
      <c r="F1342" s="199"/>
      <c r="G1342" s="5" t="s">
        <v>362</v>
      </c>
      <c r="H1342" s="4" t="s">
        <v>363</v>
      </c>
      <c r="I1342" s="4" t="s">
        <v>364</v>
      </c>
      <c r="J1342" s="4" t="s">
        <v>365</v>
      </c>
    </row>
    <row r="1343" spans="1:10">
      <c r="A1343" s="9" t="s">
        <v>366</v>
      </c>
      <c r="B1343" s="10" t="s">
        <v>634</v>
      </c>
      <c r="C1343" s="10" t="s">
        <v>54</v>
      </c>
      <c r="D1343" s="9" t="s">
        <v>614</v>
      </c>
      <c r="E1343" s="200" t="s">
        <v>400</v>
      </c>
      <c r="F1343" s="200"/>
      <c r="G1343" s="10" t="s">
        <v>56</v>
      </c>
      <c r="H1343" s="60">
        <v>1</v>
      </c>
      <c r="I1343" s="11">
        <v>37.1</v>
      </c>
      <c r="J1343" s="11">
        <v>37.1</v>
      </c>
    </row>
    <row r="1344" spans="1:10" ht="31.5">
      <c r="A1344" s="61" t="s">
        <v>369</v>
      </c>
      <c r="B1344" s="62" t="s">
        <v>952</v>
      </c>
      <c r="C1344" s="62" t="s">
        <v>54</v>
      </c>
      <c r="D1344" s="61" t="s">
        <v>953</v>
      </c>
      <c r="E1344" s="198" t="s">
        <v>400</v>
      </c>
      <c r="F1344" s="198"/>
      <c r="G1344" s="62" t="s">
        <v>56</v>
      </c>
      <c r="H1344" s="63">
        <v>1</v>
      </c>
      <c r="I1344" s="64">
        <v>0.44</v>
      </c>
      <c r="J1344" s="64">
        <v>0.44</v>
      </c>
    </row>
    <row r="1345" spans="1:10" ht="31.5">
      <c r="A1345" s="69" t="s">
        <v>387</v>
      </c>
      <c r="B1345" s="70" t="s">
        <v>437</v>
      </c>
      <c r="C1345" s="70" t="s">
        <v>54</v>
      </c>
      <c r="D1345" s="69" t="s">
        <v>438</v>
      </c>
      <c r="E1345" s="197" t="s">
        <v>390</v>
      </c>
      <c r="F1345" s="197"/>
      <c r="G1345" s="70" t="s">
        <v>56</v>
      </c>
      <c r="H1345" s="71">
        <v>1</v>
      </c>
      <c r="I1345" s="72">
        <v>0.04</v>
      </c>
      <c r="J1345" s="72">
        <v>0.04</v>
      </c>
    </row>
    <row r="1346" spans="1:10" ht="31.5">
      <c r="A1346" s="69" t="s">
        <v>387</v>
      </c>
      <c r="B1346" s="70" t="s">
        <v>821</v>
      </c>
      <c r="C1346" s="70" t="s">
        <v>54</v>
      </c>
      <c r="D1346" s="69" t="s">
        <v>822</v>
      </c>
      <c r="E1346" s="197" t="s">
        <v>390</v>
      </c>
      <c r="F1346" s="197"/>
      <c r="G1346" s="70" t="s">
        <v>56</v>
      </c>
      <c r="H1346" s="71">
        <v>1</v>
      </c>
      <c r="I1346" s="72">
        <v>1.73</v>
      </c>
      <c r="J1346" s="72">
        <v>1.73</v>
      </c>
    </row>
    <row r="1347" spans="1:10">
      <c r="A1347" s="69" t="s">
        <v>387</v>
      </c>
      <c r="B1347" s="70" t="s">
        <v>954</v>
      </c>
      <c r="C1347" s="70" t="s">
        <v>54</v>
      </c>
      <c r="D1347" s="69" t="s">
        <v>955</v>
      </c>
      <c r="E1347" s="197" t="s">
        <v>436</v>
      </c>
      <c r="F1347" s="197"/>
      <c r="G1347" s="70" t="s">
        <v>56</v>
      </c>
      <c r="H1347" s="71">
        <v>1</v>
      </c>
      <c r="I1347" s="72">
        <v>26.12</v>
      </c>
      <c r="J1347" s="72">
        <v>26.12</v>
      </c>
    </row>
    <row r="1348" spans="1:10" ht="31.5">
      <c r="A1348" s="69" t="s">
        <v>387</v>
      </c>
      <c r="B1348" s="70" t="s">
        <v>817</v>
      </c>
      <c r="C1348" s="70" t="s">
        <v>54</v>
      </c>
      <c r="D1348" s="69" t="s">
        <v>818</v>
      </c>
      <c r="E1348" s="197" t="s">
        <v>390</v>
      </c>
      <c r="F1348" s="197"/>
      <c r="G1348" s="70" t="s">
        <v>56</v>
      </c>
      <c r="H1348" s="71">
        <v>1</v>
      </c>
      <c r="I1348" s="72">
        <v>1.97</v>
      </c>
      <c r="J1348" s="72">
        <v>1.97</v>
      </c>
    </row>
    <row r="1349" spans="1:10" ht="31.5">
      <c r="A1349" s="69" t="s">
        <v>387</v>
      </c>
      <c r="B1349" s="70" t="s">
        <v>804</v>
      </c>
      <c r="C1349" s="70" t="s">
        <v>54</v>
      </c>
      <c r="D1349" s="69" t="s">
        <v>805</v>
      </c>
      <c r="E1349" s="197" t="s">
        <v>390</v>
      </c>
      <c r="F1349" s="197"/>
      <c r="G1349" s="70" t="s">
        <v>56</v>
      </c>
      <c r="H1349" s="71">
        <v>1</v>
      </c>
      <c r="I1349" s="72">
        <v>1.54</v>
      </c>
      <c r="J1349" s="72">
        <v>1.54</v>
      </c>
    </row>
    <row r="1350" spans="1:10" ht="31.5">
      <c r="A1350" s="69" t="s">
        <v>387</v>
      </c>
      <c r="B1350" s="70" t="s">
        <v>432</v>
      </c>
      <c r="C1350" s="70" t="s">
        <v>54</v>
      </c>
      <c r="D1350" s="69" t="s">
        <v>433</v>
      </c>
      <c r="E1350" s="197" t="s">
        <v>390</v>
      </c>
      <c r="F1350" s="197"/>
      <c r="G1350" s="70" t="s">
        <v>56</v>
      </c>
      <c r="H1350" s="71">
        <v>1</v>
      </c>
      <c r="I1350" s="72">
        <v>1.34</v>
      </c>
      <c r="J1350" s="72">
        <v>1.34</v>
      </c>
    </row>
    <row r="1351" spans="1:10" ht="31.5">
      <c r="A1351" s="69" t="s">
        <v>387</v>
      </c>
      <c r="B1351" s="70" t="s">
        <v>810</v>
      </c>
      <c r="C1351" s="70" t="s">
        <v>54</v>
      </c>
      <c r="D1351" s="69" t="s">
        <v>811</v>
      </c>
      <c r="E1351" s="197" t="s">
        <v>390</v>
      </c>
      <c r="F1351" s="197"/>
      <c r="G1351" s="70" t="s">
        <v>56</v>
      </c>
      <c r="H1351" s="71">
        <v>1</v>
      </c>
      <c r="I1351" s="72">
        <v>3.92</v>
      </c>
      <c r="J1351" s="72">
        <v>3.92</v>
      </c>
    </row>
    <row r="1352" spans="1:10">
      <c r="A1352" s="65"/>
      <c r="B1352" s="15"/>
      <c r="C1352" s="15"/>
      <c r="D1352" s="65"/>
      <c r="E1352" s="65" t="s">
        <v>378</v>
      </c>
      <c r="F1352" s="66">
        <v>26.56</v>
      </c>
      <c r="G1352" s="65" t="s">
        <v>379</v>
      </c>
      <c r="H1352" s="66">
        <v>0</v>
      </c>
      <c r="I1352" s="65" t="s">
        <v>380</v>
      </c>
      <c r="J1352" s="66">
        <v>26.56</v>
      </c>
    </row>
    <row r="1353" spans="1:10" ht="16.5" thickBot="1">
      <c r="A1353" s="65"/>
      <c r="B1353" s="15"/>
      <c r="C1353" s="15"/>
      <c r="D1353" s="65"/>
      <c r="E1353" s="65" t="s">
        <v>381</v>
      </c>
      <c r="F1353" s="66">
        <v>9.77</v>
      </c>
      <c r="G1353" s="65"/>
      <c r="H1353" s="196" t="s">
        <v>382</v>
      </c>
      <c r="I1353" s="196"/>
      <c r="J1353" s="66">
        <v>46.87</v>
      </c>
    </row>
    <row r="1354" spans="1:10" ht="16.5" thickTop="1">
      <c r="A1354" s="68"/>
      <c r="B1354" s="77"/>
      <c r="C1354" s="77"/>
      <c r="D1354" s="68"/>
      <c r="E1354" s="68"/>
      <c r="F1354" s="68"/>
      <c r="G1354" s="68"/>
      <c r="H1354" s="68"/>
      <c r="I1354" s="68"/>
      <c r="J1354" s="68"/>
    </row>
    <row r="1355" spans="1:10">
      <c r="A1355" s="3"/>
      <c r="B1355" s="5" t="s">
        <v>358</v>
      </c>
      <c r="C1355" s="5" t="s">
        <v>359</v>
      </c>
      <c r="D1355" s="3" t="s">
        <v>360</v>
      </c>
      <c r="E1355" s="199" t="s">
        <v>361</v>
      </c>
      <c r="F1355" s="199"/>
      <c r="G1355" s="5" t="s">
        <v>362</v>
      </c>
      <c r="H1355" s="4" t="s">
        <v>363</v>
      </c>
      <c r="I1355" s="4" t="s">
        <v>364</v>
      </c>
      <c r="J1355" s="4" t="s">
        <v>365</v>
      </c>
    </row>
    <row r="1356" spans="1:10" ht="47.25">
      <c r="A1356" s="9" t="s">
        <v>366</v>
      </c>
      <c r="B1356" s="10" t="s">
        <v>983</v>
      </c>
      <c r="C1356" s="10" t="s">
        <v>70</v>
      </c>
      <c r="D1356" s="9" t="s">
        <v>629</v>
      </c>
      <c r="E1356" s="200" t="s">
        <v>452</v>
      </c>
      <c r="F1356" s="200"/>
      <c r="G1356" s="10" t="s">
        <v>38</v>
      </c>
      <c r="H1356" s="60">
        <v>1</v>
      </c>
      <c r="I1356" s="11">
        <v>13.25</v>
      </c>
      <c r="J1356" s="11">
        <v>13.25</v>
      </c>
    </row>
    <row r="1357" spans="1:10" ht="31.5">
      <c r="A1357" s="3" t="s">
        <v>453</v>
      </c>
      <c r="B1357" s="5" t="s">
        <v>358</v>
      </c>
      <c r="C1357" s="5" t="s">
        <v>359</v>
      </c>
      <c r="D1357" s="3" t="s">
        <v>436</v>
      </c>
      <c r="E1357" s="4" t="s">
        <v>454</v>
      </c>
      <c r="F1357" s="203" t="s">
        <v>455</v>
      </c>
      <c r="G1357" s="203"/>
      <c r="H1357" s="203"/>
      <c r="I1357" s="203"/>
      <c r="J1357" s="4" t="s">
        <v>456</v>
      </c>
    </row>
    <row r="1358" spans="1:10">
      <c r="A1358" s="69" t="s">
        <v>366</v>
      </c>
      <c r="B1358" s="70">
        <v>88310</v>
      </c>
      <c r="C1358" s="70" t="s">
        <v>54</v>
      </c>
      <c r="D1358" s="69" t="s">
        <v>614</v>
      </c>
      <c r="E1358" s="71">
        <v>8.6274500000000004E-2</v>
      </c>
      <c r="F1358" s="69"/>
      <c r="G1358" s="69"/>
      <c r="H1358" s="69"/>
      <c r="I1358" s="74" t="s">
        <v>615</v>
      </c>
      <c r="J1358" s="74" t="s">
        <v>984</v>
      </c>
    </row>
    <row r="1359" spans="1:10">
      <c r="A1359" s="69" t="s">
        <v>366</v>
      </c>
      <c r="B1359" s="70">
        <v>100301</v>
      </c>
      <c r="C1359" s="70" t="s">
        <v>54</v>
      </c>
      <c r="D1359" s="69" t="s">
        <v>617</v>
      </c>
      <c r="E1359" s="71">
        <v>8.6274500000000004E-2</v>
      </c>
      <c r="F1359" s="69"/>
      <c r="G1359" s="69"/>
      <c r="H1359" s="69"/>
      <c r="I1359" s="74" t="s">
        <v>618</v>
      </c>
      <c r="J1359" s="74" t="s">
        <v>985</v>
      </c>
    </row>
    <row r="1360" spans="1:10">
      <c r="A1360" s="188"/>
      <c r="B1360" s="188"/>
      <c r="C1360" s="188"/>
      <c r="D1360" s="188"/>
      <c r="E1360" s="188"/>
      <c r="F1360" s="188" t="s">
        <v>462</v>
      </c>
      <c r="G1360" s="188"/>
      <c r="H1360" s="188"/>
      <c r="I1360" s="188"/>
      <c r="J1360" s="17">
        <v>5.87</v>
      </c>
    </row>
    <row r="1361" spans="1:10">
      <c r="A1361" s="188"/>
      <c r="B1361" s="188"/>
      <c r="C1361" s="188"/>
      <c r="D1361" s="188"/>
      <c r="E1361" s="188"/>
      <c r="F1361" s="188" t="s">
        <v>463</v>
      </c>
      <c r="G1361" s="188"/>
      <c r="H1361" s="188"/>
      <c r="I1361" s="188"/>
      <c r="J1361" s="17">
        <v>5.87</v>
      </c>
    </row>
    <row r="1362" spans="1:10">
      <c r="A1362" s="188"/>
      <c r="B1362" s="188"/>
      <c r="C1362" s="188"/>
      <c r="D1362" s="188"/>
      <c r="E1362" s="188"/>
      <c r="F1362" s="188" t="s">
        <v>464</v>
      </c>
      <c r="G1362" s="188"/>
      <c r="H1362" s="188"/>
      <c r="I1362" s="188"/>
      <c r="J1362" s="75">
        <v>1</v>
      </c>
    </row>
    <row r="1363" spans="1:10">
      <c r="A1363" s="188"/>
      <c r="B1363" s="188"/>
      <c r="C1363" s="188"/>
      <c r="D1363" s="188"/>
      <c r="E1363" s="188"/>
      <c r="F1363" s="188" t="s">
        <v>465</v>
      </c>
      <c r="G1363" s="188"/>
      <c r="H1363" s="188"/>
      <c r="I1363" s="188"/>
      <c r="J1363" s="17">
        <v>5.87</v>
      </c>
    </row>
    <row r="1364" spans="1:10">
      <c r="A1364" s="3" t="s">
        <v>525</v>
      </c>
      <c r="B1364" s="5" t="s">
        <v>358</v>
      </c>
      <c r="C1364" s="5" t="s">
        <v>359</v>
      </c>
      <c r="D1364" s="3" t="s">
        <v>526</v>
      </c>
      <c r="E1364" s="4" t="s">
        <v>454</v>
      </c>
      <c r="F1364" s="4" t="s">
        <v>527</v>
      </c>
      <c r="G1364" s="203" t="s">
        <v>528</v>
      </c>
      <c r="H1364" s="203"/>
      <c r="I1364" s="203"/>
      <c r="J1364" s="4" t="s">
        <v>455</v>
      </c>
    </row>
    <row r="1365" spans="1:10">
      <c r="A1365" s="69" t="s">
        <v>387</v>
      </c>
      <c r="B1365" s="70">
        <v>38383</v>
      </c>
      <c r="C1365" s="70" t="s">
        <v>54</v>
      </c>
      <c r="D1365" s="69" t="s">
        <v>642</v>
      </c>
      <c r="E1365" s="71">
        <v>0.06</v>
      </c>
      <c r="F1365" s="70" t="s">
        <v>442</v>
      </c>
      <c r="G1365" s="202" t="s">
        <v>986</v>
      </c>
      <c r="H1365" s="202"/>
      <c r="I1365" s="197"/>
      <c r="J1365" s="74" t="s">
        <v>987</v>
      </c>
    </row>
    <row r="1366" spans="1:10">
      <c r="A1366" s="69" t="s">
        <v>387</v>
      </c>
      <c r="B1366" s="70">
        <v>6085</v>
      </c>
      <c r="C1366" s="70" t="s">
        <v>54</v>
      </c>
      <c r="D1366" s="69" t="s">
        <v>969</v>
      </c>
      <c r="E1366" s="71">
        <v>0.57899999999999996</v>
      </c>
      <c r="F1366" s="70" t="s">
        <v>645</v>
      </c>
      <c r="G1366" s="202" t="s">
        <v>988</v>
      </c>
      <c r="H1366" s="202"/>
      <c r="I1366" s="197"/>
      <c r="J1366" s="74" t="s">
        <v>989</v>
      </c>
    </row>
    <row r="1367" spans="1:10">
      <c r="A1367" s="188"/>
      <c r="B1367" s="188"/>
      <c r="C1367" s="188"/>
      <c r="D1367" s="188"/>
      <c r="E1367" s="188"/>
      <c r="F1367" s="188" t="s">
        <v>534</v>
      </c>
      <c r="G1367" s="188"/>
      <c r="H1367" s="188"/>
      <c r="I1367" s="188"/>
      <c r="J1367" s="17">
        <v>7.38</v>
      </c>
    </row>
    <row r="1368" spans="1:10">
      <c r="A1368" s="65"/>
      <c r="B1368" s="15"/>
      <c r="C1368" s="15"/>
      <c r="D1368" s="65"/>
      <c r="E1368" s="65" t="s">
        <v>378</v>
      </c>
      <c r="F1368" s="66">
        <v>4.05</v>
      </c>
      <c r="G1368" s="65" t="s">
        <v>379</v>
      </c>
      <c r="H1368" s="66">
        <v>0</v>
      </c>
      <c r="I1368" s="65" t="s">
        <v>380</v>
      </c>
      <c r="J1368" s="66">
        <v>4.0549014999999997</v>
      </c>
    </row>
    <row r="1369" spans="1:10">
      <c r="A1369" s="65"/>
      <c r="B1369" s="15"/>
      <c r="C1369" s="15"/>
      <c r="D1369" s="65"/>
      <c r="E1369" s="65" t="s">
        <v>381</v>
      </c>
      <c r="F1369" s="66">
        <v>3.49</v>
      </c>
      <c r="G1369" s="65"/>
      <c r="H1369" s="196" t="s">
        <v>382</v>
      </c>
      <c r="I1369" s="196"/>
      <c r="J1369" s="66">
        <v>16.739999999999998</v>
      </c>
    </row>
    <row r="1370" spans="1:10">
      <c r="A1370" s="189" t="s">
        <v>466</v>
      </c>
      <c r="B1370" s="189"/>
      <c r="C1370" s="189"/>
      <c r="D1370" s="189"/>
      <c r="E1370" s="189"/>
      <c r="F1370" s="189"/>
      <c r="G1370" s="189"/>
      <c r="H1370" s="189"/>
      <c r="I1370" s="189"/>
      <c r="J1370" s="189"/>
    </row>
    <row r="1371" spans="1:10" ht="16.5" thickBot="1">
      <c r="A1371" s="204" t="s">
        <v>990</v>
      </c>
      <c r="B1371" s="204"/>
      <c r="C1371" s="204"/>
      <c r="D1371" s="204"/>
      <c r="E1371" s="204"/>
      <c r="F1371" s="204"/>
      <c r="G1371" s="204"/>
      <c r="H1371" s="204"/>
      <c r="I1371" s="204"/>
      <c r="J1371" s="204"/>
    </row>
    <row r="1372" spans="1:10" ht="16.5" thickTop="1">
      <c r="A1372" s="68"/>
      <c r="B1372" s="77"/>
      <c r="C1372" s="77"/>
      <c r="D1372" s="68"/>
      <c r="E1372" s="68"/>
      <c r="F1372" s="68"/>
      <c r="G1372" s="68"/>
      <c r="H1372" s="68"/>
      <c r="I1372" s="68"/>
      <c r="J1372" s="68"/>
    </row>
    <row r="1373" spans="1:10">
      <c r="A1373" s="3"/>
      <c r="B1373" s="5" t="s">
        <v>358</v>
      </c>
      <c r="C1373" s="5" t="s">
        <v>359</v>
      </c>
      <c r="D1373" s="3" t="s">
        <v>360</v>
      </c>
      <c r="E1373" s="199" t="s">
        <v>361</v>
      </c>
      <c r="F1373" s="199"/>
      <c r="G1373" s="5" t="s">
        <v>362</v>
      </c>
      <c r="H1373" s="4" t="s">
        <v>363</v>
      </c>
      <c r="I1373" s="4" t="s">
        <v>364</v>
      </c>
      <c r="J1373" s="4" t="s">
        <v>365</v>
      </c>
    </row>
    <row r="1374" spans="1:10" ht="47.25">
      <c r="A1374" s="9" t="s">
        <v>366</v>
      </c>
      <c r="B1374" s="10" t="s">
        <v>757</v>
      </c>
      <c r="C1374" s="10" t="s">
        <v>740</v>
      </c>
      <c r="D1374" s="9" t="s">
        <v>758</v>
      </c>
      <c r="E1374" s="200" t="s">
        <v>759</v>
      </c>
      <c r="F1374" s="200"/>
      <c r="G1374" s="10" t="s">
        <v>482</v>
      </c>
      <c r="H1374" s="60">
        <v>1</v>
      </c>
      <c r="I1374" s="11">
        <v>86.66</v>
      </c>
      <c r="J1374" s="11">
        <v>86.66</v>
      </c>
    </row>
    <row r="1375" spans="1:10" ht="31.5">
      <c r="A1375" s="61" t="s">
        <v>369</v>
      </c>
      <c r="B1375" s="62" t="s">
        <v>398</v>
      </c>
      <c r="C1375" s="62" t="s">
        <v>54</v>
      </c>
      <c r="D1375" s="61" t="s">
        <v>399</v>
      </c>
      <c r="E1375" s="198" t="s">
        <v>400</v>
      </c>
      <c r="F1375" s="198"/>
      <c r="G1375" s="62" t="s">
        <v>56</v>
      </c>
      <c r="H1375" s="63">
        <v>0.8</v>
      </c>
      <c r="I1375" s="64">
        <v>28.33</v>
      </c>
      <c r="J1375" s="64">
        <v>22.66</v>
      </c>
    </row>
    <row r="1376" spans="1:10" ht="31.5">
      <c r="A1376" s="69" t="s">
        <v>387</v>
      </c>
      <c r="B1376" s="70" t="s">
        <v>991</v>
      </c>
      <c r="C1376" s="70" t="s">
        <v>740</v>
      </c>
      <c r="D1376" s="69" t="s">
        <v>992</v>
      </c>
      <c r="E1376" s="197" t="s">
        <v>429</v>
      </c>
      <c r="F1376" s="197"/>
      <c r="G1376" s="70" t="s">
        <v>375</v>
      </c>
      <c r="H1376" s="71">
        <v>0.2</v>
      </c>
      <c r="I1376" s="72">
        <v>320</v>
      </c>
      <c r="J1376" s="72">
        <v>64</v>
      </c>
    </row>
    <row r="1377" spans="1:10">
      <c r="A1377" s="65"/>
      <c r="B1377" s="15"/>
      <c r="C1377" s="15"/>
      <c r="D1377" s="65"/>
      <c r="E1377" s="65" t="s">
        <v>378</v>
      </c>
      <c r="F1377" s="66">
        <v>15.64</v>
      </c>
      <c r="G1377" s="65" t="s">
        <v>379</v>
      </c>
      <c r="H1377" s="66">
        <v>0</v>
      </c>
      <c r="I1377" s="65" t="s">
        <v>380</v>
      </c>
      <c r="J1377" s="66">
        <v>15.64</v>
      </c>
    </row>
    <row r="1378" spans="1:10" ht="16.5" thickBot="1">
      <c r="A1378" s="65"/>
      <c r="B1378" s="15"/>
      <c r="C1378" s="15"/>
      <c r="D1378" s="65"/>
      <c r="E1378" s="65" t="s">
        <v>381</v>
      </c>
      <c r="F1378" s="66">
        <v>22.82</v>
      </c>
      <c r="G1378" s="65"/>
      <c r="H1378" s="196" t="s">
        <v>382</v>
      </c>
      <c r="I1378" s="196"/>
      <c r="J1378" s="66">
        <v>109.48</v>
      </c>
    </row>
    <row r="1379" spans="1:10" ht="16.5" thickTop="1">
      <c r="A1379" s="68"/>
      <c r="B1379" s="77"/>
      <c r="C1379" s="77"/>
      <c r="D1379" s="68"/>
      <c r="E1379" s="68"/>
      <c r="F1379" s="68"/>
      <c r="G1379" s="68"/>
      <c r="H1379" s="68"/>
      <c r="I1379" s="68"/>
      <c r="J1379" s="68"/>
    </row>
    <row r="1380" spans="1:10">
      <c r="A1380" s="3"/>
      <c r="B1380" s="5" t="s">
        <v>358</v>
      </c>
      <c r="C1380" s="5" t="s">
        <v>359</v>
      </c>
      <c r="D1380" s="3" t="s">
        <v>360</v>
      </c>
      <c r="E1380" s="199" t="s">
        <v>361</v>
      </c>
      <c r="F1380" s="199"/>
      <c r="G1380" s="5" t="s">
        <v>362</v>
      </c>
      <c r="H1380" s="4" t="s">
        <v>363</v>
      </c>
      <c r="I1380" s="4" t="s">
        <v>364</v>
      </c>
      <c r="J1380" s="4" t="s">
        <v>365</v>
      </c>
    </row>
    <row r="1381" spans="1:10">
      <c r="A1381" s="9" t="s">
        <v>366</v>
      </c>
      <c r="B1381" s="10" t="s">
        <v>574</v>
      </c>
      <c r="C1381" s="10" t="s">
        <v>54</v>
      </c>
      <c r="D1381" s="9" t="s">
        <v>575</v>
      </c>
      <c r="E1381" s="200" t="s">
        <v>400</v>
      </c>
      <c r="F1381" s="200"/>
      <c r="G1381" s="10" t="s">
        <v>56</v>
      </c>
      <c r="H1381" s="60">
        <v>1</v>
      </c>
      <c r="I1381" s="11">
        <v>36.950000000000003</v>
      </c>
      <c r="J1381" s="11">
        <v>36.950000000000003</v>
      </c>
    </row>
    <row r="1382" spans="1:10" ht="31.5">
      <c r="A1382" s="61" t="s">
        <v>369</v>
      </c>
      <c r="B1382" s="62" t="s">
        <v>956</v>
      </c>
      <c r="C1382" s="62" t="s">
        <v>54</v>
      </c>
      <c r="D1382" s="61" t="s">
        <v>957</v>
      </c>
      <c r="E1382" s="198" t="s">
        <v>400</v>
      </c>
      <c r="F1382" s="198"/>
      <c r="G1382" s="62" t="s">
        <v>56</v>
      </c>
      <c r="H1382" s="63">
        <v>1</v>
      </c>
      <c r="I1382" s="64">
        <v>0.36</v>
      </c>
      <c r="J1382" s="64">
        <v>0.36</v>
      </c>
    </row>
    <row r="1383" spans="1:10" ht="31.5">
      <c r="A1383" s="69" t="s">
        <v>387</v>
      </c>
      <c r="B1383" s="70" t="s">
        <v>437</v>
      </c>
      <c r="C1383" s="70" t="s">
        <v>54</v>
      </c>
      <c r="D1383" s="69" t="s">
        <v>438</v>
      </c>
      <c r="E1383" s="197" t="s">
        <v>390</v>
      </c>
      <c r="F1383" s="197"/>
      <c r="G1383" s="70" t="s">
        <v>56</v>
      </c>
      <c r="H1383" s="71">
        <v>1</v>
      </c>
      <c r="I1383" s="72">
        <v>0.04</v>
      </c>
      <c r="J1383" s="72">
        <v>0.04</v>
      </c>
    </row>
    <row r="1384" spans="1:10">
      <c r="A1384" s="69" t="s">
        <v>387</v>
      </c>
      <c r="B1384" s="70" t="s">
        <v>958</v>
      </c>
      <c r="C1384" s="70" t="s">
        <v>54</v>
      </c>
      <c r="D1384" s="69" t="s">
        <v>959</v>
      </c>
      <c r="E1384" s="197" t="s">
        <v>436</v>
      </c>
      <c r="F1384" s="197"/>
      <c r="G1384" s="70" t="s">
        <v>56</v>
      </c>
      <c r="H1384" s="71">
        <v>1</v>
      </c>
      <c r="I1384" s="72">
        <v>27.69</v>
      </c>
      <c r="J1384" s="72">
        <v>27.69</v>
      </c>
    </row>
    <row r="1385" spans="1:10" ht="31.5">
      <c r="A1385" s="69" t="s">
        <v>387</v>
      </c>
      <c r="B1385" s="70" t="s">
        <v>810</v>
      </c>
      <c r="C1385" s="70" t="s">
        <v>54</v>
      </c>
      <c r="D1385" s="69" t="s">
        <v>811</v>
      </c>
      <c r="E1385" s="197" t="s">
        <v>390</v>
      </c>
      <c r="F1385" s="197"/>
      <c r="G1385" s="70" t="s">
        <v>56</v>
      </c>
      <c r="H1385" s="71">
        <v>1</v>
      </c>
      <c r="I1385" s="72">
        <v>3.92</v>
      </c>
      <c r="J1385" s="72">
        <v>3.92</v>
      </c>
    </row>
    <row r="1386" spans="1:10" ht="31.5">
      <c r="A1386" s="69" t="s">
        <v>387</v>
      </c>
      <c r="B1386" s="70" t="s">
        <v>869</v>
      </c>
      <c r="C1386" s="70" t="s">
        <v>54</v>
      </c>
      <c r="D1386" s="69" t="s">
        <v>870</v>
      </c>
      <c r="E1386" s="197" t="s">
        <v>390</v>
      </c>
      <c r="F1386" s="197"/>
      <c r="G1386" s="70" t="s">
        <v>56</v>
      </c>
      <c r="H1386" s="71">
        <v>1</v>
      </c>
      <c r="I1386" s="72">
        <v>0.82</v>
      </c>
      <c r="J1386" s="72">
        <v>0.82</v>
      </c>
    </row>
    <row r="1387" spans="1:10" ht="31.5">
      <c r="A1387" s="69" t="s">
        <v>387</v>
      </c>
      <c r="B1387" s="70" t="s">
        <v>871</v>
      </c>
      <c r="C1387" s="70" t="s">
        <v>54</v>
      </c>
      <c r="D1387" s="69" t="s">
        <v>872</v>
      </c>
      <c r="E1387" s="197" t="s">
        <v>390</v>
      </c>
      <c r="F1387" s="197"/>
      <c r="G1387" s="70" t="s">
        <v>56</v>
      </c>
      <c r="H1387" s="71">
        <v>1</v>
      </c>
      <c r="I1387" s="72">
        <v>1.24</v>
      </c>
      <c r="J1387" s="72">
        <v>1.24</v>
      </c>
    </row>
    <row r="1388" spans="1:10" ht="31.5">
      <c r="A1388" s="69" t="s">
        <v>387</v>
      </c>
      <c r="B1388" s="70" t="s">
        <v>804</v>
      </c>
      <c r="C1388" s="70" t="s">
        <v>54</v>
      </c>
      <c r="D1388" s="69" t="s">
        <v>805</v>
      </c>
      <c r="E1388" s="197" t="s">
        <v>390</v>
      </c>
      <c r="F1388" s="197"/>
      <c r="G1388" s="70" t="s">
        <v>56</v>
      </c>
      <c r="H1388" s="71">
        <v>1</v>
      </c>
      <c r="I1388" s="72">
        <v>1.54</v>
      </c>
      <c r="J1388" s="72">
        <v>1.54</v>
      </c>
    </row>
    <row r="1389" spans="1:10" ht="31.5">
      <c r="A1389" s="69" t="s">
        <v>387</v>
      </c>
      <c r="B1389" s="70" t="s">
        <v>432</v>
      </c>
      <c r="C1389" s="70" t="s">
        <v>54</v>
      </c>
      <c r="D1389" s="69" t="s">
        <v>433</v>
      </c>
      <c r="E1389" s="197" t="s">
        <v>390</v>
      </c>
      <c r="F1389" s="197"/>
      <c r="G1389" s="70" t="s">
        <v>56</v>
      </c>
      <c r="H1389" s="71">
        <v>1</v>
      </c>
      <c r="I1389" s="72">
        <v>1.34</v>
      </c>
      <c r="J1389" s="72">
        <v>1.34</v>
      </c>
    </row>
    <row r="1390" spans="1:10">
      <c r="A1390" s="65"/>
      <c r="B1390" s="15"/>
      <c r="C1390" s="15"/>
      <c r="D1390" s="65"/>
      <c r="E1390" s="65" t="s">
        <v>378</v>
      </c>
      <c r="F1390" s="66">
        <v>28.05</v>
      </c>
      <c r="G1390" s="65" t="s">
        <v>379</v>
      </c>
      <c r="H1390" s="66">
        <v>0</v>
      </c>
      <c r="I1390" s="65" t="s">
        <v>380</v>
      </c>
      <c r="J1390" s="66">
        <v>28.05</v>
      </c>
    </row>
    <row r="1391" spans="1:10" ht="16.5" thickBot="1">
      <c r="A1391" s="65"/>
      <c r="B1391" s="15"/>
      <c r="C1391" s="15"/>
      <c r="D1391" s="65"/>
      <c r="E1391" s="65" t="s">
        <v>381</v>
      </c>
      <c r="F1391" s="66">
        <v>9.73</v>
      </c>
      <c r="G1391" s="65"/>
      <c r="H1391" s="196" t="s">
        <v>382</v>
      </c>
      <c r="I1391" s="196"/>
      <c r="J1391" s="66">
        <v>46.68</v>
      </c>
    </row>
    <row r="1392" spans="1:10" ht="16.5" thickTop="1">
      <c r="A1392" s="68"/>
      <c r="B1392" s="77"/>
      <c r="C1392" s="77"/>
      <c r="D1392" s="68"/>
      <c r="E1392" s="68"/>
      <c r="F1392" s="68"/>
      <c r="G1392" s="68"/>
      <c r="H1392" s="68"/>
      <c r="I1392" s="68"/>
      <c r="J1392" s="68"/>
    </row>
    <row r="1393" spans="1:10">
      <c r="A1393" s="3"/>
      <c r="B1393" s="5" t="s">
        <v>358</v>
      </c>
      <c r="C1393" s="5" t="s">
        <v>359</v>
      </c>
      <c r="D1393" s="3" t="s">
        <v>360</v>
      </c>
      <c r="E1393" s="199" t="s">
        <v>361</v>
      </c>
      <c r="F1393" s="199"/>
      <c r="G1393" s="5" t="s">
        <v>362</v>
      </c>
      <c r="H1393" s="4" t="s">
        <v>363</v>
      </c>
      <c r="I1393" s="4" t="s">
        <v>364</v>
      </c>
      <c r="J1393" s="4" t="s">
        <v>365</v>
      </c>
    </row>
    <row r="1394" spans="1:10">
      <c r="A1394" s="9" t="s">
        <v>366</v>
      </c>
      <c r="B1394" s="10" t="s">
        <v>398</v>
      </c>
      <c r="C1394" s="10" t="s">
        <v>54</v>
      </c>
      <c r="D1394" s="9" t="s">
        <v>399</v>
      </c>
      <c r="E1394" s="200" t="s">
        <v>400</v>
      </c>
      <c r="F1394" s="200"/>
      <c r="G1394" s="10" t="s">
        <v>56</v>
      </c>
      <c r="H1394" s="60">
        <v>1</v>
      </c>
      <c r="I1394" s="11">
        <v>28.33</v>
      </c>
      <c r="J1394" s="11">
        <v>28.33</v>
      </c>
    </row>
    <row r="1395" spans="1:10" ht="31.5">
      <c r="A1395" s="61" t="s">
        <v>369</v>
      </c>
      <c r="B1395" s="62" t="s">
        <v>960</v>
      </c>
      <c r="C1395" s="62" t="s">
        <v>54</v>
      </c>
      <c r="D1395" s="61" t="s">
        <v>961</v>
      </c>
      <c r="E1395" s="198" t="s">
        <v>400</v>
      </c>
      <c r="F1395" s="198"/>
      <c r="G1395" s="62" t="s">
        <v>56</v>
      </c>
      <c r="H1395" s="63">
        <v>1</v>
      </c>
      <c r="I1395" s="64">
        <v>0.46</v>
      </c>
      <c r="J1395" s="64">
        <v>0.46</v>
      </c>
    </row>
    <row r="1396" spans="1:10" ht="31.5">
      <c r="A1396" s="69" t="s">
        <v>387</v>
      </c>
      <c r="B1396" s="70" t="s">
        <v>804</v>
      </c>
      <c r="C1396" s="70" t="s">
        <v>54</v>
      </c>
      <c r="D1396" s="69" t="s">
        <v>805</v>
      </c>
      <c r="E1396" s="197" t="s">
        <v>390</v>
      </c>
      <c r="F1396" s="197"/>
      <c r="G1396" s="70" t="s">
        <v>56</v>
      </c>
      <c r="H1396" s="71">
        <v>1</v>
      </c>
      <c r="I1396" s="72">
        <v>1.54</v>
      </c>
      <c r="J1396" s="72">
        <v>1.54</v>
      </c>
    </row>
    <row r="1397" spans="1:10" ht="31.5">
      <c r="A1397" s="69" t="s">
        <v>387</v>
      </c>
      <c r="B1397" s="70" t="s">
        <v>827</v>
      </c>
      <c r="C1397" s="70" t="s">
        <v>54</v>
      </c>
      <c r="D1397" s="69" t="s">
        <v>828</v>
      </c>
      <c r="E1397" s="197" t="s">
        <v>390</v>
      </c>
      <c r="F1397" s="197"/>
      <c r="G1397" s="70" t="s">
        <v>56</v>
      </c>
      <c r="H1397" s="71">
        <v>1</v>
      </c>
      <c r="I1397" s="72">
        <v>0.61</v>
      </c>
      <c r="J1397" s="72">
        <v>0.61</v>
      </c>
    </row>
    <row r="1398" spans="1:10" ht="31.5">
      <c r="A1398" s="69" t="s">
        <v>387</v>
      </c>
      <c r="B1398" s="70" t="s">
        <v>432</v>
      </c>
      <c r="C1398" s="70" t="s">
        <v>54</v>
      </c>
      <c r="D1398" s="69" t="s">
        <v>433</v>
      </c>
      <c r="E1398" s="197" t="s">
        <v>390</v>
      </c>
      <c r="F1398" s="197"/>
      <c r="G1398" s="70" t="s">
        <v>56</v>
      </c>
      <c r="H1398" s="71">
        <v>1</v>
      </c>
      <c r="I1398" s="72">
        <v>1.34</v>
      </c>
      <c r="J1398" s="72">
        <v>1.34</v>
      </c>
    </row>
    <row r="1399" spans="1:10">
      <c r="A1399" s="69" t="s">
        <v>387</v>
      </c>
      <c r="B1399" s="70" t="s">
        <v>962</v>
      </c>
      <c r="C1399" s="70" t="s">
        <v>54</v>
      </c>
      <c r="D1399" s="69" t="s">
        <v>963</v>
      </c>
      <c r="E1399" s="197" t="s">
        <v>436</v>
      </c>
      <c r="F1399" s="197"/>
      <c r="G1399" s="70" t="s">
        <v>56</v>
      </c>
      <c r="H1399" s="71">
        <v>1</v>
      </c>
      <c r="I1399" s="72">
        <v>19.09</v>
      </c>
      <c r="J1399" s="72">
        <v>19.09</v>
      </c>
    </row>
    <row r="1400" spans="1:10" ht="31.5">
      <c r="A1400" s="69" t="s">
        <v>387</v>
      </c>
      <c r="B1400" s="70" t="s">
        <v>825</v>
      </c>
      <c r="C1400" s="70" t="s">
        <v>54</v>
      </c>
      <c r="D1400" s="69" t="s">
        <v>826</v>
      </c>
      <c r="E1400" s="197" t="s">
        <v>390</v>
      </c>
      <c r="F1400" s="197"/>
      <c r="G1400" s="70" t="s">
        <v>56</v>
      </c>
      <c r="H1400" s="71">
        <v>1</v>
      </c>
      <c r="I1400" s="72">
        <v>1.33</v>
      </c>
      <c r="J1400" s="72">
        <v>1.33</v>
      </c>
    </row>
    <row r="1401" spans="1:10" ht="31.5">
      <c r="A1401" s="69" t="s">
        <v>387</v>
      </c>
      <c r="B1401" s="70" t="s">
        <v>810</v>
      </c>
      <c r="C1401" s="70" t="s">
        <v>54</v>
      </c>
      <c r="D1401" s="69" t="s">
        <v>811</v>
      </c>
      <c r="E1401" s="197" t="s">
        <v>390</v>
      </c>
      <c r="F1401" s="197"/>
      <c r="G1401" s="70" t="s">
        <v>56</v>
      </c>
      <c r="H1401" s="71">
        <v>1</v>
      </c>
      <c r="I1401" s="72">
        <v>3.92</v>
      </c>
      <c r="J1401" s="72">
        <v>3.92</v>
      </c>
    </row>
    <row r="1402" spans="1:10" ht="31.5">
      <c r="A1402" s="69" t="s">
        <v>387</v>
      </c>
      <c r="B1402" s="70" t="s">
        <v>437</v>
      </c>
      <c r="C1402" s="70" t="s">
        <v>54</v>
      </c>
      <c r="D1402" s="69" t="s">
        <v>438</v>
      </c>
      <c r="E1402" s="197" t="s">
        <v>390</v>
      </c>
      <c r="F1402" s="197"/>
      <c r="G1402" s="70" t="s">
        <v>56</v>
      </c>
      <c r="H1402" s="71">
        <v>1</v>
      </c>
      <c r="I1402" s="72">
        <v>0.04</v>
      </c>
      <c r="J1402" s="72">
        <v>0.04</v>
      </c>
    </row>
    <row r="1403" spans="1:10">
      <c r="A1403" s="65"/>
      <c r="B1403" s="15"/>
      <c r="C1403" s="15"/>
      <c r="D1403" s="65"/>
      <c r="E1403" s="65" t="s">
        <v>378</v>
      </c>
      <c r="F1403" s="66">
        <v>19.55</v>
      </c>
      <c r="G1403" s="65" t="s">
        <v>379</v>
      </c>
      <c r="H1403" s="66">
        <v>0</v>
      </c>
      <c r="I1403" s="65" t="s">
        <v>380</v>
      </c>
      <c r="J1403" s="66">
        <v>19.55</v>
      </c>
    </row>
    <row r="1404" spans="1:10" ht="16.5" thickBot="1">
      <c r="A1404" s="65"/>
      <c r="B1404" s="15"/>
      <c r="C1404" s="15"/>
      <c r="D1404" s="65"/>
      <c r="E1404" s="65" t="s">
        <v>381</v>
      </c>
      <c r="F1404" s="66">
        <v>7.46</v>
      </c>
      <c r="G1404" s="65"/>
      <c r="H1404" s="196" t="s">
        <v>382</v>
      </c>
      <c r="I1404" s="196"/>
      <c r="J1404" s="66">
        <v>35.79</v>
      </c>
    </row>
    <row r="1405" spans="1:10" ht="16.5" thickTop="1">
      <c r="A1405" s="68"/>
      <c r="B1405" s="77"/>
      <c r="C1405" s="77"/>
      <c r="D1405" s="68"/>
      <c r="E1405" s="68"/>
      <c r="F1405" s="68"/>
      <c r="G1405" s="68"/>
      <c r="H1405" s="68"/>
      <c r="I1405" s="68"/>
      <c r="J1405" s="68"/>
    </row>
    <row r="1406" spans="1:10">
      <c r="A1406" s="3"/>
      <c r="B1406" s="5" t="s">
        <v>358</v>
      </c>
      <c r="C1406" s="5" t="s">
        <v>359</v>
      </c>
      <c r="D1406" s="3" t="s">
        <v>360</v>
      </c>
      <c r="E1406" s="199" t="s">
        <v>361</v>
      </c>
      <c r="F1406" s="199"/>
      <c r="G1406" s="5" t="s">
        <v>362</v>
      </c>
      <c r="H1406" s="4" t="s">
        <v>363</v>
      </c>
      <c r="I1406" s="4" t="s">
        <v>364</v>
      </c>
      <c r="J1406" s="4" t="s">
        <v>365</v>
      </c>
    </row>
    <row r="1407" spans="1:10">
      <c r="A1407" s="9" t="s">
        <v>366</v>
      </c>
      <c r="B1407" s="10" t="s">
        <v>993</v>
      </c>
      <c r="C1407" s="10" t="s">
        <v>70</v>
      </c>
      <c r="D1407" s="9" t="s">
        <v>399</v>
      </c>
      <c r="E1407" s="200" t="s">
        <v>452</v>
      </c>
      <c r="F1407" s="200"/>
      <c r="G1407" s="10" t="s">
        <v>767</v>
      </c>
      <c r="H1407" s="60">
        <v>1</v>
      </c>
      <c r="I1407" s="11">
        <v>19.760000000000002</v>
      </c>
      <c r="J1407" s="11">
        <v>19.760000000000002</v>
      </c>
    </row>
    <row r="1408" spans="1:10" ht="31.5">
      <c r="A1408" s="3" t="s">
        <v>453</v>
      </c>
      <c r="B1408" s="5" t="s">
        <v>358</v>
      </c>
      <c r="C1408" s="5" t="s">
        <v>359</v>
      </c>
      <c r="D1408" s="3" t="s">
        <v>436</v>
      </c>
      <c r="E1408" s="4" t="s">
        <v>454</v>
      </c>
      <c r="F1408" s="203" t="s">
        <v>455</v>
      </c>
      <c r="G1408" s="203"/>
      <c r="H1408" s="203"/>
      <c r="I1408" s="203"/>
      <c r="J1408" s="4" t="s">
        <v>456</v>
      </c>
    </row>
    <row r="1409" spans="1:10">
      <c r="A1409" s="69" t="s">
        <v>387</v>
      </c>
      <c r="B1409" s="70" t="s">
        <v>774</v>
      </c>
      <c r="C1409" s="70" t="s">
        <v>70</v>
      </c>
      <c r="D1409" s="69" t="s">
        <v>775</v>
      </c>
      <c r="E1409" s="71">
        <v>1</v>
      </c>
      <c r="F1409" s="69"/>
      <c r="G1409" s="69"/>
      <c r="H1409" s="69"/>
      <c r="I1409" s="74" t="s">
        <v>776</v>
      </c>
      <c r="J1409" s="74" t="s">
        <v>776</v>
      </c>
    </row>
    <row r="1410" spans="1:10">
      <c r="A1410" s="188"/>
      <c r="B1410" s="188"/>
      <c r="C1410" s="188"/>
      <c r="D1410" s="188"/>
      <c r="E1410" s="188"/>
      <c r="F1410" s="188" t="s">
        <v>462</v>
      </c>
      <c r="G1410" s="188"/>
      <c r="H1410" s="188"/>
      <c r="I1410" s="188"/>
      <c r="J1410" s="17">
        <v>13.99</v>
      </c>
    </row>
    <row r="1411" spans="1:10">
      <c r="A1411" s="188"/>
      <c r="B1411" s="188"/>
      <c r="C1411" s="188"/>
      <c r="D1411" s="188"/>
      <c r="E1411" s="188"/>
      <c r="F1411" s="188" t="s">
        <v>463</v>
      </c>
      <c r="G1411" s="188"/>
      <c r="H1411" s="188"/>
      <c r="I1411" s="188"/>
      <c r="J1411" s="17">
        <v>13.99</v>
      </c>
    </row>
    <row r="1412" spans="1:10">
      <c r="A1412" s="188"/>
      <c r="B1412" s="188"/>
      <c r="C1412" s="188"/>
      <c r="D1412" s="188"/>
      <c r="E1412" s="188"/>
      <c r="F1412" s="188" t="s">
        <v>464</v>
      </c>
      <c r="G1412" s="188"/>
      <c r="H1412" s="188"/>
      <c r="I1412" s="188"/>
      <c r="J1412" s="75">
        <v>1</v>
      </c>
    </row>
    <row r="1413" spans="1:10">
      <c r="A1413" s="188"/>
      <c r="B1413" s="188"/>
      <c r="C1413" s="188"/>
      <c r="D1413" s="188"/>
      <c r="E1413" s="188"/>
      <c r="F1413" s="188" t="s">
        <v>465</v>
      </c>
      <c r="G1413" s="188"/>
      <c r="H1413" s="188"/>
      <c r="I1413" s="188"/>
      <c r="J1413" s="17">
        <v>13.99</v>
      </c>
    </row>
    <row r="1414" spans="1:10">
      <c r="A1414" s="3" t="s">
        <v>525</v>
      </c>
      <c r="B1414" s="5" t="s">
        <v>358</v>
      </c>
      <c r="C1414" s="5" t="s">
        <v>359</v>
      </c>
      <c r="D1414" s="3" t="s">
        <v>526</v>
      </c>
      <c r="E1414" s="4" t="s">
        <v>454</v>
      </c>
      <c r="F1414" s="4" t="s">
        <v>527</v>
      </c>
      <c r="G1414" s="203" t="s">
        <v>528</v>
      </c>
      <c r="H1414" s="203"/>
      <c r="I1414" s="203"/>
      <c r="J1414" s="4" t="s">
        <v>455</v>
      </c>
    </row>
    <row r="1415" spans="1:10" ht="31.5">
      <c r="A1415" s="69" t="s">
        <v>387</v>
      </c>
      <c r="B1415" s="70" t="s">
        <v>860</v>
      </c>
      <c r="C1415" s="70" t="s">
        <v>70</v>
      </c>
      <c r="D1415" s="69" t="s">
        <v>861</v>
      </c>
      <c r="E1415" s="71">
        <v>1</v>
      </c>
      <c r="F1415" s="70" t="s">
        <v>767</v>
      </c>
      <c r="G1415" s="202" t="s">
        <v>862</v>
      </c>
      <c r="H1415" s="202"/>
      <c r="I1415" s="197"/>
      <c r="J1415" s="74" t="s">
        <v>862</v>
      </c>
    </row>
    <row r="1416" spans="1:10" ht="31.5">
      <c r="A1416" s="69" t="s">
        <v>387</v>
      </c>
      <c r="B1416" s="70" t="s">
        <v>854</v>
      </c>
      <c r="C1416" s="70" t="s">
        <v>70</v>
      </c>
      <c r="D1416" s="69" t="s">
        <v>855</v>
      </c>
      <c r="E1416" s="71">
        <v>1</v>
      </c>
      <c r="F1416" s="70" t="s">
        <v>767</v>
      </c>
      <c r="G1416" s="202" t="s">
        <v>856</v>
      </c>
      <c r="H1416" s="202"/>
      <c r="I1416" s="197"/>
      <c r="J1416" s="74" t="s">
        <v>856</v>
      </c>
    </row>
    <row r="1417" spans="1:10" ht="31.5">
      <c r="A1417" s="69" t="s">
        <v>387</v>
      </c>
      <c r="B1417" s="70" t="s">
        <v>857</v>
      </c>
      <c r="C1417" s="70" t="s">
        <v>70</v>
      </c>
      <c r="D1417" s="69" t="s">
        <v>858</v>
      </c>
      <c r="E1417" s="71">
        <v>1</v>
      </c>
      <c r="F1417" s="70" t="s">
        <v>767</v>
      </c>
      <c r="G1417" s="202" t="s">
        <v>859</v>
      </c>
      <c r="H1417" s="202"/>
      <c r="I1417" s="197"/>
      <c r="J1417" s="74" t="s">
        <v>859</v>
      </c>
    </row>
    <row r="1418" spans="1:10" ht="31.5">
      <c r="A1418" s="69" t="s">
        <v>387</v>
      </c>
      <c r="B1418" s="70" t="s">
        <v>851</v>
      </c>
      <c r="C1418" s="70" t="s">
        <v>70</v>
      </c>
      <c r="D1418" s="69" t="s">
        <v>852</v>
      </c>
      <c r="E1418" s="71">
        <v>1</v>
      </c>
      <c r="F1418" s="70" t="s">
        <v>767</v>
      </c>
      <c r="G1418" s="202" t="s">
        <v>853</v>
      </c>
      <c r="H1418" s="202"/>
      <c r="I1418" s="197"/>
      <c r="J1418" s="74" t="s">
        <v>853</v>
      </c>
    </row>
    <row r="1419" spans="1:10">
      <c r="A1419" s="188"/>
      <c r="B1419" s="188"/>
      <c r="C1419" s="188"/>
      <c r="D1419" s="188"/>
      <c r="E1419" s="188"/>
      <c r="F1419" s="188" t="s">
        <v>534</v>
      </c>
      <c r="G1419" s="188"/>
      <c r="H1419" s="188"/>
      <c r="I1419" s="188"/>
      <c r="J1419" s="17">
        <v>3.62</v>
      </c>
    </row>
    <row r="1420" spans="1:10">
      <c r="A1420" s="3" t="s">
        <v>626</v>
      </c>
      <c r="B1420" s="5" t="s">
        <v>358</v>
      </c>
      <c r="C1420" s="5" t="s">
        <v>359</v>
      </c>
      <c r="D1420" s="3" t="s">
        <v>627</v>
      </c>
      <c r="E1420" s="4" t="s">
        <v>454</v>
      </c>
      <c r="F1420" s="4" t="s">
        <v>527</v>
      </c>
      <c r="G1420" s="203" t="s">
        <v>528</v>
      </c>
      <c r="H1420" s="203"/>
      <c r="I1420" s="203"/>
      <c r="J1420" s="4" t="s">
        <v>455</v>
      </c>
    </row>
    <row r="1421" spans="1:10" ht="31.5">
      <c r="A1421" s="61" t="s">
        <v>366</v>
      </c>
      <c r="B1421" s="62" t="s">
        <v>994</v>
      </c>
      <c r="C1421" s="62" t="s">
        <v>70</v>
      </c>
      <c r="D1421" s="61" t="s">
        <v>794</v>
      </c>
      <c r="E1421" s="63">
        <v>1</v>
      </c>
      <c r="F1421" s="62" t="s">
        <v>767</v>
      </c>
      <c r="G1421" s="201" t="s">
        <v>797</v>
      </c>
      <c r="H1421" s="201"/>
      <c r="I1421" s="198"/>
      <c r="J1421" s="76" t="s">
        <v>797</v>
      </c>
    </row>
    <row r="1422" spans="1:10" ht="31.5">
      <c r="A1422" s="61" t="s">
        <v>366</v>
      </c>
      <c r="B1422" s="62" t="s">
        <v>995</v>
      </c>
      <c r="C1422" s="62" t="s">
        <v>70</v>
      </c>
      <c r="D1422" s="61" t="s">
        <v>773</v>
      </c>
      <c r="E1422" s="63">
        <v>1</v>
      </c>
      <c r="F1422" s="62" t="s">
        <v>767</v>
      </c>
      <c r="G1422" s="201" t="s">
        <v>777</v>
      </c>
      <c r="H1422" s="201"/>
      <c r="I1422" s="198"/>
      <c r="J1422" s="76" t="s">
        <v>777</v>
      </c>
    </row>
    <row r="1423" spans="1:10">
      <c r="A1423" s="61" t="s">
        <v>366</v>
      </c>
      <c r="B1423" s="62" t="s">
        <v>996</v>
      </c>
      <c r="C1423" s="62" t="s">
        <v>70</v>
      </c>
      <c r="D1423" s="61" t="s">
        <v>784</v>
      </c>
      <c r="E1423" s="63">
        <v>1</v>
      </c>
      <c r="F1423" s="62" t="s">
        <v>767</v>
      </c>
      <c r="G1423" s="201" t="s">
        <v>787</v>
      </c>
      <c r="H1423" s="201"/>
      <c r="I1423" s="198"/>
      <c r="J1423" s="76" t="s">
        <v>787</v>
      </c>
    </row>
    <row r="1424" spans="1:10">
      <c r="A1424" s="188"/>
      <c r="B1424" s="188"/>
      <c r="C1424" s="188"/>
      <c r="D1424" s="188"/>
      <c r="E1424" s="188"/>
      <c r="F1424" s="188" t="s">
        <v>631</v>
      </c>
      <c r="G1424" s="188"/>
      <c r="H1424" s="188"/>
      <c r="I1424" s="188"/>
      <c r="J1424" s="17">
        <v>2.15</v>
      </c>
    </row>
    <row r="1425" spans="1:10">
      <c r="A1425" s="65"/>
      <c r="B1425" s="15"/>
      <c r="C1425" s="15"/>
      <c r="D1425" s="65"/>
      <c r="E1425" s="65" t="s">
        <v>378</v>
      </c>
      <c r="F1425" s="66">
        <v>14.3</v>
      </c>
      <c r="G1425" s="65" t="s">
        <v>379</v>
      </c>
      <c r="H1425" s="66">
        <v>0</v>
      </c>
      <c r="I1425" s="65" t="s">
        <v>380</v>
      </c>
      <c r="J1425" s="66">
        <v>14.301277499999999</v>
      </c>
    </row>
    <row r="1426" spans="1:10" ht="16.5" thickBot="1">
      <c r="A1426" s="65"/>
      <c r="B1426" s="15"/>
      <c r="C1426" s="15"/>
      <c r="D1426" s="65"/>
      <c r="E1426" s="65" t="s">
        <v>381</v>
      </c>
      <c r="F1426" s="66">
        <v>5.2</v>
      </c>
      <c r="G1426" s="65"/>
      <c r="H1426" s="196" t="s">
        <v>382</v>
      </c>
      <c r="I1426" s="196"/>
      <c r="J1426" s="66">
        <v>24.96</v>
      </c>
    </row>
    <row r="1427" spans="1:10" ht="16.5" thickTop="1">
      <c r="A1427" s="68"/>
      <c r="B1427" s="77"/>
      <c r="C1427" s="77"/>
      <c r="D1427" s="68"/>
      <c r="E1427" s="68"/>
      <c r="F1427" s="68"/>
      <c r="G1427" s="68"/>
      <c r="H1427" s="68"/>
      <c r="I1427" s="68"/>
      <c r="J1427" s="68"/>
    </row>
    <row r="1428" spans="1:10">
      <c r="A1428" s="3"/>
      <c r="B1428" s="5" t="s">
        <v>358</v>
      </c>
      <c r="C1428" s="5" t="s">
        <v>359</v>
      </c>
      <c r="D1428" s="3" t="s">
        <v>360</v>
      </c>
      <c r="E1428" s="199" t="s">
        <v>361</v>
      </c>
      <c r="F1428" s="199"/>
      <c r="G1428" s="5" t="s">
        <v>362</v>
      </c>
      <c r="H1428" s="4" t="s">
        <v>363</v>
      </c>
      <c r="I1428" s="4" t="s">
        <v>364</v>
      </c>
      <c r="J1428" s="4" t="s">
        <v>365</v>
      </c>
    </row>
    <row r="1429" spans="1:10" ht="47.25">
      <c r="A1429" s="9" t="s">
        <v>366</v>
      </c>
      <c r="B1429" s="10" t="s">
        <v>508</v>
      </c>
      <c r="C1429" s="10" t="s">
        <v>54</v>
      </c>
      <c r="D1429" s="9" t="s">
        <v>509</v>
      </c>
      <c r="E1429" s="200" t="s">
        <v>505</v>
      </c>
      <c r="F1429" s="200"/>
      <c r="G1429" s="10" t="s">
        <v>442</v>
      </c>
      <c r="H1429" s="60">
        <v>1</v>
      </c>
      <c r="I1429" s="11">
        <v>12.84</v>
      </c>
      <c r="J1429" s="11">
        <v>12.84</v>
      </c>
    </row>
    <row r="1430" spans="1:10" ht="31.5">
      <c r="A1430" s="61" t="s">
        <v>369</v>
      </c>
      <c r="B1430" s="62" t="s">
        <v>502</v>
      </c>
      <c r="C1430" s="62" t="s">
        <v>54</v>
      </c>
      <c r="D1430" s="61" t="s">
        <v>503</v>
      </c>
      <c r="E1430" s="198" t="s">
        <v>400</v>
      </c>
      <c r="F1430" s="198"/>
      <c r="G1430" s="62" t="s">
        <v>56</v>
      </c>
      <c r="H1430" s="63">
        <v>0.128</v>
      </c>
      <c r="I1430" s="64">
        <v>36.909999999999997</v>
      </c>
      <c r="J1430" s="64">
        <v>4.72</v>
      </c>
    </row>
    <row r="1431" spans="1:10" ht="31.5">
      <c r="A1431" s="61" t="s">
        <v>369</v>
      </c>
      <c r="B1431" s="62" t="s">
        <v>500</v>
      </c>
      <c r="C1431" s="62" t="s">
        <v>54</v>
      </c>
      <c r="D1431" s="61" t="s">
        <v>501</v>
      </c>
      <c r="E1431" s="198" t="s">
        <v>400</v>
      </c>
      <c r="F1431" s="198"/>
      <c r="G1431" s="62" t="s">
        <v>56</v>
      </c>
      <c r="H1431" s="63">
        <v>0.128</v>
      </c>
      <c r="I1431" s="64">
        <v>29.85</v>
      </c>
      <c r="J1431" s="64">
        <v>3.82</v>
      </c>
    </row>
    <row r="1432" spans="1:10" ht="31.5">
      <c r="A1432" s="69" t="s">
        <v>387</v>
      </c>
      <c r="B1432" s="70" t="s">
        <v>997</v>
      </c>
      <c r="C1432" s="70" t="s">
        <v>54</v>
      </c>
      <c r="D1432" s="69" t="s">
        <v>998</v>
      </c>
      <c r="E1432" s="197" t="s">
        <v>390</v>
      </c>
      <c r="F1432" s="197"/>
      <c r="G1432" s="70" t="s">
        <v>442</v>
      </c>
      <c r="H1432" s="71">
        <v>1</v>
      </c>
      <c r="I1432" s="72">
        <v>2.83</v>
      </c>
      <c r="J1432" s="72">
        <v>2.83</v>
      </c>
    </row>
    <row r="1433" spans="1:10" ht="47.25">
      <c r="A1433" s="69" t="s">
        <v>387</v>
      </c>
      <c r="B1433" s="70" t="s">
        <v>999</v>
      </c>
      <c r="C1433" s="70" t="s">
        <v>54</v>
      </c>
      <c r="D1433" s="69" t="s">
        <v>1000</v>
      </c>
      <c r="E1433" s="197" t="s">
        <v>390</v>
      </c>
      <c r="F1433" s="197"/>
      <c r="G1433" s="70" t="s">
        <v>442</v>
      </c>
      <c r="H1433" s="71">
        <v>1</v>
      </c>
      <c r="I1433" s="72">
        <v>1.47</v>
      </c>
      <c r="J1433" s="72">
        <v>1.47</v>
      </c>
    </row>
    <row r="1434" spans="1:10">
      <c r="A1434" s="65"/>
      <c r="B1434" s="15"/>
      <c r="C1434" s="15"/>
      <c r="D1434" s="65"/>
      <c r="E1434" s="65" t="s">
        <v>378</v>
      </c>
      <c r="F1434" s="66">
        <v>6.26</v>
      </c>
      <c r="G1434" s="65" t="s">
        <v>379</v>
      </c>
      <c r="H1434" s="66">
        <v>0</v>
      </c>
      <c r="I1434" s="65" t="s">
        <v>380</v>
      </c>
      <c r="J1434" s="66">
        <v>6.26</v>
      </c>
    </row>
    <row r="1435" spans="1:10" ht="16.5" thickBot="1">
      <c r="A1435" s="65"/>
      <c r="B1435" s="15"/>
      <c r="C1435" s="15"/>
      <c r="D1435" s="65"/>
      <c r="E1435" s="65" t="s">
        <v>381</v>
      </c>
      <c r="F1435" s="66">
        <v>3.38</v>
      </c>
      <c r="G1435" s="65"/>
      <c r="H1435" s="196" t="s">
        <v>382</v>
      </c>
      <c r="I1435" s="196"/>
      <c r="J1435" s="66">
        <v>16.22</v>
      </c>
    </row>
    <row r="1436" spans="1:10" ht="16.5" thickTop="1">
      <c r="A1436" s="68"/>
      <c r="B1436" s="77"/>
      <c r="C1436" s="77"/>
      <c r="D1436" s="68"/>
      <c r="E1436" s="68"/>
      <c r="F1436" s="68"/>
      <c r="G1436" s="68"/>
      <c r="H1436" s="68"/>
      <c r="I1436" s="68"/>
      <c r="J1436" s="68"/>
    </row>
    <row r="1437" spans="1:10">
      <c r="A1437" s="3"/>
      <c r="B1437" s="5" t="s">
        <v>358</v>
      </c>
      <c r="C1437" s="5" t="s">
        <v>359</v>
      </c>
      <c r="D1437" s="3" t="s">
        <v>360</v>
      </c>
      <c r="E1437" s="199" t="s">
        <v>361</v>
      </c>
      <c r="F1437" s="199"/>
      <c r="G1437" s="5" t="s">
        <v>362</v>
      </c>
      <c r="H1437" s="4" t="s">
        <v>363</v>
      </c>
      <c r="I1437" s="4" t="s">
        <v>364</v>
      </c>
      <c r="J1437" s="4" t="s">
        <v>365</v>
      </c>
    </row>
    <row r="1438" spans="1:10" ht="47.25">
      <c r="A1438" s="9" t="s">
        <v>366</v>
      </c>
      <c r="B1438" s="10" t="s">
        <v>798</v>
      </c>
      <c r="C1438" s="10" t="s">
        <v>54</v>
      </c>
      <c r="D1438" s="9" t="s">
        <v>799</v>
      </c>
      <c r="E1438" s="200" t="s">
        <v>800</v>
      </c>
      <c r="F1438" s="200"/>
      <c r="G1438" s="10" t="s">
        <v>801</v>
      </c>
      <c r="H1438" s="60">
        <v>1</v>
      </c>
      <c r="I1438" s="11">
        <v>0.72</v>
      </c>
      <c r="J1438" s="11">
        <v>0.72</v>
      </c>
    </row>
    <row r="1439" spans="1:10" ht="63">
      <c r="A1439" s="61" t="s">
        <v>369</v>
      </c>
      <c r="B1439" s="62" t="s">
        <v>873</v>
      </c>
      <c r="C1439" s="62" t="s">
        <v>54</v>
      </c>
      <c r="D1439" s="61" t="s">
        <v>874</v>
      </c>
      <c r="E1439" s="198" t="s">
        <v>875</v>
      </c>
      <c r="F1439" s="198"/>
      <c r="G1439" s="62" t="s">
        <v>876</v>
      </c>
      <c r="H1439" s="63">
        <v>1E-3</v>
      </c>
      <c r="I1439" s="64">
        <v>96.67</v>
      </c>
      <c r="J1439" s="64">
        <v>0.09</v>
      </c>
    </row>
    <row r="1440" spans="1:10" ht="63">
      <c r="A1440" s="61" t="s">
        <v>369</v>
      </c>
      <c r="B1440" s="62" t="s">
        <v>885</v>
      </c>
      <c r="C1440" s="62" t="s">
        <v>54</v>
      </c>
      <c r="D1440" s="61" t="s">
        <v>886</v>
      </c>
      <c r="E1440" s="198" t="s">
        <v>875</v>
      </c>
      <c r="F1440" s="198"/>
      <c r="G1440" s="62" t="s">
        <v>887</v>
      </c>
      <c r="H1440" s="63">
        <v>2.2000000000000001E-3</v>
      </c>
      <c r="I1440" s="64">
        <v>288.72000000000003</v>
      </c>
      <c r="J1440" s="64">
        <v>0.63</v>
      </c>
    </row>
    <row r="1441" spans="1:10">
      <c r="A1441" s="65"/>
      <c r="B1441" s="15"/>
      <c r="C1441" s="15"/>
      <c r="D1441" s="65"/>
      <c r="E1441" s="65" t="s">
        <v>378</v>
      </c>
      <c r="F1441" s="66">
        <v>0.13</v>
      </c>
      <c r="G1441" s="65" t="s">
        <v>379</v>
      </c>
      <c r="H1441" s="66">
        <v>0</v>
      </c>
      <c r="I1441" s="65" t="s">
        <v>380</v>
      </c>
      <c r="J1441" s="66">
        <v>0.13</v>
      </c>
    </row>
    <row r="1442" spans="1:10" ht="16.5" thickBot="1">
      <c r="A1442" s="65"/>
      <c r="B1442" s="15"/>
      <c r="C1442" s="15"/>
      <c r="D1442" s="65"/>
      <c r="E1442" s="65" t="s">
        <v>381</v>
      </c>
      <c r="F1442" s="66">
        <v>0.18</v>
      </c>
      <c r="G1442" s="65"/>
      <c r="H1442" s="196" t="s">
        <v>382</v>
      </c>
      <c r="I1442" s="196"/>
      <c r="J1442" s="66">
        <v>0.9</v>
      </c>
    </row>
    <row r="1443" spans="1:10" ht="16.5" thickTop="1">
      <c r="A1443" s="68"/>
      <c r="B1443" s="77"/>
      <c r="C1443" s="77"/>
      <c r="D1443" s="68"/>
      <c r="E1443" s="68"/>
      <c r="F1443" s="68"/>
      <c r="G1443" s="68"/>
      <c r="H1443" s="68"/>
      <c r="I1443" s="68"/>
      <c r="J1443" s="68"/>
    </row>
    <row r="1444" spans="1:10">
      <c r="A1444" s="3"/>
      <c r="B1444" s="5" t="s">
        <v>358</v>
      </c>
      <c r="C1444" s="5" t="s">
        <v>359</v>
      </c>
      <c r="D1444" s="3" t="s">
        <v>360</v>
      </c>
      <c r="E1444" s="199" t="s">
        <v>361</v>
      </c>
      <c r="F1444" s="199"/>
      <c r="G1444" s="5" t="s">
        <v>362</v>
      </c>
      <c r="H1444" s="4" t="s">
        <v>363</v>
      </c>
      <c r="I1444" s="4" t="s">
        <v>364</v>
      </c>
      <c r="J1444" s="4" t="s">
        <v>365</v>
      </c>
    </row>
    <row r="1445" spans="1:10" ht="31.5">
      <c r="A1445" s="9" t="s">
        <v>366</v>
      </c>
      <c r="B1445" s="10" t="s">
        <v>407</v>
      </c>
      <c r="C1445" s="10" t="s">
        <v>36</v>
      </c>
      <c r="D1445" s="9" t="s">
        <v>408</v>
      </c>
      <c r="E1445" s="200">
        <v>5</v>
      </c>
      <c r="F1445" s="200"/>
      <c r="G1445" s="10" t="s">
        <v>409</v>
      </c>
      <c r="H1445" s="60">
        <v>1</v>
      </c>
      <c r="I1445" s="11">
        <v>0.94</v>
      </c>
      <c r="J1445" s="11">
        <v>0.94</v>
      </c>
    </row>
    <row r="1446" spans="1:10" ht="31.5">
      <c r="A1446" s="69" t="s">
        <v>387</v>
      </c>
      <c r="B1446" s="70" t="s">
        <v>1001</v>
      </c>
      <c r="C1446" s="70" t="s">
        <v>36</v>
      </c>
      <c r="D1446" s="69" t="s">
        <v>1002</v>
      </c>
      <c r="E1446" s="197" t="s">
        <v>436</v>
      </c>
      <c r="F1446" s="197"/>
      <c r="G1446" s="70" t="s">
        <v>56</v>
      </c>
      <c r="H1446" s="71">
        <v>5.5E-2</v>
      </c>
      <c r="I1446" s="72">
        <v>16.75</v>
      </c>
      <c r="J1446" s="72">
        <v>0.94</v>
      </c>
    </row>
    <row r="1447" spans="1:10">
      <c r="A1447" s="65"/>
      <c r="B1447" s="15"/>
      <c r="C1447" s="15"/>
      <c r="D1447" s="65"/>
      <c r="E1447" s="65" t="s">
        <v>378</v>
      </c>
      <c r="F1447" s="66">
        <v>0.94</v>
      </c>
      <c r="G1447" s="65" t="s">
        <v>379</v>
      </c>
      <c r="H1447" s="66">
        <v>0</v>
      </c>
      <c r="I1447" s="65" t="s">
        <v>380</v>
      </c>
      <c r="J1447" s="66">
        <v>0.94</v>
      </c>
    </row>
    <row r="1448" spans="1:10" ht="16.5" thickBot="1">
      <c r="A1448" s="65"/>
      <c r="B1448" s="15"/>
      <c r="C1448" s="15"/>
      <c r="D1448" s="65"/>
      <c r="E1448" s="65" t="s">
        <v>381</v>
      </c>
      <c r="F1448" s="66">
        <v>0.24</v>
      </c>
      <c r="G1448" s="65"/>
      <c r="H1448" s="196" t="s">
        <v>382</v>
      </c>
      <c r="I1448" s="196"/>
      <c r="J1448" s="66">
        <v>1.18</v>
      </c>
    </row>
    <row r="1449" spans="1:10" ht="16.5" thickTop="1">
      <c r="A1449" s="68"/>
      <c r="B1449" s="77"/>
      <c r="C1449" s="77"/>
      <c r="D1449" s="68"/>
      <c r="E1449" s="68"/>
      <c r="F1449" s="68"/>
      <c r="G1449" s="68"/>
      <c r="H1449" s="68"/>
      <c r="I1449" s="68"/>
      <c r="J1449" s="68"/>
    </row>
    <row r="1450" spans="1:10">
      <c r="A1450" s="3"/>
      <c r="B1450" s="5" t="s">
        <v>358</v>
      </c>
      <c r="C1450" s="5" t="s">
        <v>359</v>
      </c>
      <c r="D1450" s="3" t="s">
        <v>360</v>
      </c>
      <c r="E1450" s="199" t="s">
        <v>361</v>
      </c>
      <c r="F1450" s="199"/>
      <c r="G1450" s="5" t="s">
        <v>362</v>
      </c>
      <c r="H1450" s="4" t="s">
        <v>363</v>
      </c>
      <c r="I1450" s="4" t="s">
        <v>364</v>
      </c>
      <c r="J1450" s="4" t="s">
        <v>365</v>
      </c>
    </row>
    <row r="1451" spans="1:10" ht="31.5">
      <c r="A1451" s="9" t="s">
        <v>366</v>
      </c>
      <c r="B1451" s="10" t="s">
        <v>404</v>
      </c>
      <c r="C1451" s="10" t="s">
        <v>54</v>
      </c>
      <c r="D1451" s="9" t="s">
        <v>405</v>
      </c>
      <c r="E1451" s="200" t="s">
        <v>400</v>
      </c>
      <c r="F1451" s="200"/>
      <c r="G1451" s="10" t="s">
        <v>406</v>
      </c>
      <c r="H1451" s="60">
        <v>1</v>
      </c>
      <c r="I1451" s="11">
        <v>52.79</v>
      </c>
      <c r="J1451" s="11">
        <v>52.79</v>
      </c>
    </row>
    <row r="1452" spans="1:10" ht="31.5">
      <c r="A1452" s="61" t="s">
        <v>369</v>
      </c>
      <c r="B1452" s="62" t="s">
        <v>398</v>
      </c>
      <c r="C1452" s="62" t="s">
        <v>54</v>
      </c>
      <c r="D1452" s="61" t="s">
        <v>399</v>
      </c>
      <c r="E1452" s="198" t="s">
        <v>400</v>
      </c>
      <c r="F1452" s="198"/>
      <c r="G1452" s="62" t="s">
        <v>56</v>
      </c>
      <c r="H1452" s="63">
        <v>1.8633999999999999</v>
      </c>
      <c r="I1452" s="64">
        <v>28.33</v>
      </c>
      <c r="J1452" s="64">
        <v>52.79</v>
      </c>
    </row>
    <row r="1453" spans="1:10">
      <c r="A1453" s="65"/>
      <c r="B1453" s="15"/>
      <c r="C1453" s="15"/>
      <c r="D1453" s="65"/>
      <c r="E1453" s="65" t="s">
        <v>378</v>
      </c>
      <c r="F1453" s="66">
        <v>36.42</v>
      </c>
      <c r="G1453" s="65" t="s">
        <v>379</v>
      </c>
      <c r="H1453" s="66">
        <v>0</v>
      </c>
      <c r="I1453" s="65" t="s">
        <v>380</v>
      </c>
      <c r="J1453" s="66">
        <v>36.42</v>
      </c>
    </row>
    <row r="1454" spans="1:10" ht="16.5" thickBot="1">
      <c r="A1454" s="65"/>
      <c r="B1454" s="15"/>
      <c r="C1454" s="15"/>
      <c r="D1454" s="65"/>
      <c r="E1454" s="65" t="s">
        <v>381</v>
      </c>
      <c r="F1454" s="66">
        <v>13.9</v>
      </c>
      <c r="G1454" s="65"/>
      <c r="H1454" s="196" t="s">
        <v>382</v>
      </c>
      <c r="I1454" s="196"/>
      <c r="J1454" s="66">
        <v>66.69</v>
      </c>
    </row>
    <row r="1455" spans="1:10" ht="16.5" thickTop="1">
      <c r="A1455" s="68"/>
      <c r="B1455" s="77"/>
      <c r="C1455" s="77"/>
      <c r="D1455" s="68"/>
      <c r="E1455" s="68"/>
      <c r="F1455" s="68"/>
      <c r="G1455" s="68"/>
      <c r="H1455" s="68"/>
      <c r="I1455" s="68"/>
      <c r="J1455" s="68"/>
    </row>
    <row r="1456" spans="1:10">
      <c r="A1456" s="3"/>
      <c r="B1456" s="5" t="s">
        <v>358</v>
      </c>
      <c r="C1456" s="5" t="s">
        <v>359</v>
      </c>
      <c r="D1456" s="3" t="s">
        <v>360</v>
      </c>
      <c r="E1456" s="199" t="s">
        <v>361</v>
      </c>
      <c r="F1456" s="199"/>
      <c r="G1456" s="5" t="s">
        <v>362</v>
      </c>
      <c r="H1456" s="4" t="s">
        <v>363</v>
      </c>
      <c r="I1456" s="4" t="s">
        <v>364</v>
      </c>
      <c r="J1456" s="4" t="s">
        <v>365</v>
      </c>
    </row>
    <row r="1457" spans="1:10" ht="47.25">
      <c r="A1457" s="9" t="s">
        <v>366</v>
      </c>
      <c r="B1457" s="10" t="s">
        <v>412</v>
      </c>
      <c r="C1457" s="10" t="s">
        <v>54</v>
      </c>
      <c r="D1457" s="9" t="s">
        <v>413</v>
      </c>
      <c r="E1457" s="200" t="s">
        <v>400</v>
      </c>
      <c r="F1457" s="200"/>
      <c r="G1457" s="10" t="s">
        <v>406</v>
      </c>
      <c r="H1457" s="60">
        <v>1</v>
      </c>
      <c r="I1457" s="11">
        <v>110.33</v>
      </c>
      <c r="J1457" s="11">
        <v>110.33</v>
      </c>
    </row>
    <row r="1458" spans="1:10" ht="31.5">
      <c r="A1458" s="61" t="s">
        <v>369</v>
      </c>
      <c r="B1458" s="62" t="s">
        <v>398</v>
      </c>
      <c r="C1458" s="62" t="s">
        <v>54</v>
      </c>
      <c r="D1458" s="61" t="s">
        <v>399</v>
      </c>
      <c r="E1458" s="198" t="s">
        <v>400</v>
      </c>
      <c r="F1458" s="198"/>
      <c r="G1458" s="62" t="s">
        <v>56</v>
      </c>
      <c r="H1458" s="63">
        <v>3.8946000000000001</v>
      </c>
      <c r="I1458" s="64">
        <v>28.33</v>
      </c>
      <c r="J1458" s="64">
        <v>110.33</v>
      </c>
    </row>
    <row r="1459" spans="1:10">
      <c r="A1459" s="65"/>
      <c r="B1459" s="15"/>
      <c r="C1459" s="15"/>
      <c r="D1459" s="65"/>
      <c r="E1459" s="65" t="s">
        <v>378</v>
      </c>
      <c r="F1459" s="66">
        <v>76.13</v>
      </c>
      <c r="G1459" s="65" t="s">
        <v>379</v>
      </c>
      <c r="H1459" s="66">
        <v>0</v>
      </c>
      <c r="I1459" s="65" t="s">
        <v>380</v>
      </c>
      <c r="J1459" s="66">
        <v>76.13</v>
      </c>
    </row>
    <row r="1460" spans="1:10" ht="16.5" thickBot="1">
      <c r="A1460" s="65"/>
      <c r="B1460" s="15"/>
      <c r="C1460" s="15"/>
      <c r="D1460" s="65"/>
      <c r="E1460" s="65" t="s">
        <v>381</v>
      </c>
      <c r="F1460" s="66">
        <v>29.06</v>
      </c>
      <c r="G1460" s="65"/>
      <c r="H1460" s="196" t="s">
        <v>382</v>
      </c>
      <c r="I1460" s="196"/>
      <c r="J1460" s="66">
        <v>139.38999999999999</v>
      </c>
    </row>
    <row r="1461" spans="1:10" ht="16.5" thickTop="1">
      <c r="A1461" s="68"/>
      <c r="B1461" s="77"/>
      <c r="C1461" s="77"/>
      <c r="D1461" s="68"/>
      <c r="E1461" s="68"/>
      <c r="F1461" s="68"/>
      <c r="G1461" s="68"/>
      <c r="H1461" s="68"/>
      <c r="I1461" s="68"/>
      <c r="J1461" s="68"/>
    </row>
    <row r="1462" spans="1:10">
      <c r="A1462" s="3"/>
      <c r="B1462" s="5" t="s">
        <v>358</v>
      </c>
      <c r="C1462" s="5" t="s">
        <v>359</v>
      </c>
      <c r="D1462" s="3" t="s">
        <v>360</v>
      </c>
      <c r="E1462" s="199" t="s">
        <v>361</v>
      </c>
      <c r="F1462" s="199"/>
      <c r="G1462" s="5" t="s">
        <v>362</v>
      </c>
      <c r="H1462" s="4" t="s">
        <v>363</v>
      </c>
      <c r="I1462" s="4" t="s">
        <v>364</v>
      </c>
      <c r="J1462" s="4" t="s">
        <v>365</v>
      </c>
    </row>
    <row r="1463" spans="1:10" ht="31.5">
      <c r="A1463" s="9" t="s">
        <v>366</v>
      </c>
      <c r="B1463" s="10" t="s">
        <v>414</v>
      </c>
      <c r="C1463" s="10" t="s">
        <v>54</v>
      </c>
      <c r="D1463" s="9" t="s">
        <v>415</v>
      </c>
      <c r="E1463" s="200" t="s">
        <v>400</v>
      </c>
      <c r="F1463" s="200"/>
      <c r="G1463" s="10" t="s">
        <v>416</v>
      </c>
      <c r="H1463" s="60">
        <v>1</v>
      </c>
      <c r="I1463" s="11">
        <v>36.770000000000003</v>
      </c>
      <c r="J1463" s="11">
        <v>36.770000000000003</v>
      </c>
    </row>
    <row r="1464" spans="1:10" ht="31.5">
      <c r="A1464" s="61" t="s">
        <v>369</v>
      </c>
      <c r="B1464" s="62" t="s">
        <v>398</v>
      </c>
      <c r="C1464" s="62" t="s">
        <v>54</v>
      </c>
      <c r="D1464" s="61" t="s">
        <v>399</v>
      </c>
      <c r="E1464" s="198" t="s">
        <v>400</v>
      </c>
      <c r="F1464" s="198"/>
      <c r="G1464" s="62" t="s">
        <v>56</v>
      </c>
      <c r="H1464" s="63">
        <v>1.2982</v>
      </c>
      <c r="I1464" s="64">
        <v>28.33</v>
      </c>
      <c r="J1464" s="64">
        <v>36.770000000000003</v>
      </c>
    </row>
    <row r="1465" spans="1:10">
      <c r="A1465" s="65"/>
      <c r="B1465" s="15"/>
      <c r="C1465" s="15"/>
      <c r="D1465" s="65"/>
      <c r="E1465" s="65" t="s">
        <v>378</v>
      </c>
      <c r="F1465" s="66">
        <v>25.37</v>
      </c>
      <c r="G1465" s="65" t="s">
        <v>379</v>
      </c>
      <c r="H1465" s="66">
        <v>0</v>
      </c>
      <c r="I1465" s="65" t="s">
        <v>380</v>
      </c>
      <c r="J1465" s="66">
        <v>25.37</v>
      </c>
    </row>
    <row r="1466" spans="1:10" ht="16.5" thickBot="1">
      <c r="A1466" s="65"/>
      <c r="B1466" s="15"/>
      <c r="C1466" s="15"/>
      <c r="D1466" s="65"/>
      <c r="E1466" s="65" t="s">
        <v>381</v>
      </c>
      <c r="F1466" s="66">
        <v>9.68</v>
      </c>
      <c r="G1466" s="65"/>
      <c r="H1466" s="196" t="s">
        <v>382</v>
      </c>
      <c r="I1466" s="196"/>
      <c r="J1466" s="66">
        <v>46.45</v>
      </c>
    </row>
    <row r="1467" spans="1:10" ht="16.5" thickTop="1">
      <c r="A1467" s="68"/>
      <c r="B1467" s="77"/>
      <c r="C1467" s="77"/>
      <c r="D1467" s="68"/>
      <c r="E1467" s="68"/>
      <c r="F1467" s="68"/>
      <c r="G1467" s="68"/>
      <c r="H1467" s="68"/>
      <c r="I1467" s="68"/>
      <c r="J1467" s="68"/>
    </row>
    <row r="1468" spans="1:10">
      <c r="A1468" s="3"/>
      <c r="B1468" s="5" t="s">
        <v>358</v>
      </c>
      <c r="C1468" s="5" t="s">
        <v>359</v>
      </c>
      <c r="D1468" s="3" t="s">
        <v>360</v>
      </c>
      <c r="E1468" s="199" t="s">
        <v>361</v>
      </c>
      <c r="F1468" s="199"/>
      <c r="G1468" s="5" t="s">
        <v>362</v>
      </c>
      <c r="H1468" s="4" t="s">
        <v>363</v>
      </c>
      <c r="I1468" s="4" t="s">
        <v>364</v>
      </c>
      <c r="J1468" s="4" t="s">
        <v>365</v>
      </c>
    </row>
    <row r="1469" spans="1:10" ht="31.5">
      <c r="A1469" s="9" t="s">
        <v>366</v>
      </c>
      <c r="B1469" s="10" t="s">
        <v>420</v>
      </c>
      <c r="C1469" s="10" t="s">
        <v>54</v>
      </c>
      <c r="D1469" s="9" t="s">
        <v>421</v>
      </c>
      <c r="E1469" s="200" t="s">
        <v>400</v>
      </c>
      <c r="F1469" s="200"/>
      <c r="G1469" s="10" t="s">
        <v>422</v>
      </c>
      <c r="H1469" s="60">
        <v>1</v>
      </c>
      <c r="I1469" s="11">
        <v>2.88</v>
      </c>
      <c r="J1469" s="11">
        <v>2.88</v>
      </c>
    </row>
    <row r="1470" spans="1:10" ht="31.5">
      <c r="A1470" s="61" t="s">
        <v>369</v>
      </c>
      <c r="B1470" s="62" t="s">
        <v>398</v>
      </c>
      <c r="C1470" s="62" t="s">
        <v>54</v>
      </c>
      <c r="D1470" s="61" t="s">
        <v>399</v>
      </c>
      <c r="E1470" s="198" t="s">
        <v>400</v>
      </c>
      <c r="F1470" s="198"/>
      <c r="G1470" s="62" t="s">
        <v>56</v>
      </c>
      <c r="H1470" s="63">
        <v>0.10199999999999999</v>
      </c>
      <c r="I1470" s="64">
        <v>28.33</v>
      </c>
      <c r="J1470" s="64">
        <v>2.88</v>
      </c>
    </row>
    <row r="1471" spans="1:10">
      <c r="A1471" s="65"/>
      <c r="B1471" s="15"/>
      <c r="C1471" s="15"/>
      <c r="D1471" s="65"/>
      <c r="E1471" s="65" t="s">
        <v>378</v>
      </c>
      <c r="F1471" s="66">
        <v>1.99</v>
      </c>
      <c r="G1471" s="65" t="s">
        <v>379</v>
      </c>
      <c r="H1471" s="66">
        <v>0</v>
      </c>
      <c r="I1471" s="65" t="s">
        <v>380</v>
      </c>
      <c r="J1471" s="66">
        <v>1.99</v>
      </c>
    </row>
    <row r="1472" spans="1:10" ht="16.5" thickBot="1">
      <c r="A1472" s="65"/>
      <c r="B1472" s="15"/>
      <c r="C1472" s="15"/>
      <c r="D1472" s="65"/>
      <c r="E1472" s="65" t="s">
        <v>381</v>
      </c>
      <c r="F1472" s="66">
        <v>0.75</v>
      </c>
      <c r="G1472" s="65"/>
      <c r="H1472" s="196" t="s">
        <v>382</v>
      </c>
      <c r="I1472" s="196"/>
      <c r="J1472" s="66">
        <v>3.63</v>
      </c>
    </row>
    <row r="1473" spans="1:10" ht="16.5" thickTop="1">
      <c r="A1473" s="68"/>
      <c r="B1473" s="77"/>
      <c r="C1473" s="77"/>
      <c r="D1473" s="68"/>
      <c r="E1473" s="68"/>
      <c r="F1473" s="68"/>
      <c r="G1473" s="68"/>
      <c r="H1473" s="68"/>
      <c r="I1473" s="68"/>
      <c r="J1473" s="68"/>
    </row>
    <row r="1474" spans="1:10">
      <c r="A1474" s="3"/>
      <c r="B1474" s="5" t="s">
        <v>358</v>
      </c>
      <c r="C1474" s="5" t="s">
        <v>359</v>
      </c>
      <c r="D1474" s="3" t="s">
        <v>360</v>
      </c>
      <c r="E1474" s="199" t="s">
        <v>361</v>
      </c>
      <c r="F1474" s="199"/>
      <c r="G1474" s="5" t="s">
        <v>362</v>
      </c>
      <c r="H1474" s="4" t="s">
        <v>363</v>
      </c>
      <c r="I1474" s="4" t="s">
        <v>364</v>
      </c>
      <c r="J1474" s="4" t="s">
        <v>365</v>
      </c>
    </row>
    <row r="1475" spans="1:10" ht="31.5">
      <c r="A1475" s="9" t="s">
        <v>366</v>
      </c>
      <c r="B1475" s="10" t="s">
        <v>410</v>
      </c>
      <c r="C1475" s="10" t="s">
        <v>54</v>
      </c>
      <c r="D1475" s="9" t="s">
        <v>411</v>
      </c>
      <c r="E1475" s="200" t="s">
        <v>400</v>
      </c>
      <c r="F1475" s="200"/>
      <c r="G1475" s="10" t="s">
        <v>406</v>
      </c>
      <c r="H1475" s="60">
        <v>1</v>
      </c>
      <c r="I1475" s="11">
        <v>110.33</v>
      </c>
      <c r="J1475" s="11">
        <v>110.33</v>
      </c>
    </row>
    <row r="1476" spans="1:10" ht="31.5">
      <c r="A1476" s="61" t="s">
        <v>369</v>
      </c>
      <c r="B1476" s="62" t="s">
        <v>398</v>
      </c>
      <c r="C1476" s="62" t="s">
        <v>54</v>
      </c>
      <c r="D1476" s="61" t="s">
        <v>399</v>
      </c>
      <c r="E1476" s="198" t="s">
        <v>400</v>
      </c>
      <c r="F1476" s="198"/>
      <c r="G1476" s="62" t="s">
        <v>56</v>
      </c>
      <c r="H1476" s="63">
        <v>3.8946000000000001</v>
      </c>
      <c r="I1476" s="64">
        <v>28.33</v>
      </c>
      <c r="J1476" s="64">
        <v>110.33</v>
      </c>
    </row>
    <row r="1477" spans="1:10">
      <c r="A1477" s="65"/>
      <c r="B1477" s="15"/>
      <c r="C1477" s="15"/>
      <c r="D1477" s="65"/>
      <c r="E1477" s="65" t="s">
        <v>378</v>
      </c>
      <c r="F1477" s="66">
        <v>76.13</v>
      </c>
      <c r="G1477" s="65" t="s">
        <v>379</v>
      </c>
      <c r="H1477" s="66">
        <v>0</v>
      </c>
      <c r="I1477" s="65" t="s">
        <v>380</v>
      </c>
      <c r="J1477" s="66">
        <v>76.13</v>
      </c>
    </row>
    <row r="1478" spans="1:10" ht="16.5" thickBot="1">
      <c r="A1478" s="65"/>
      <c r="B1478" s="15"/>
      <c r="C1478" s="15"/>
      <c r="D1478" s="65"/>
      <c r="E1478" s="65" t="s">
        <v>381</v>
      </c>
      <c r="F1478" s="66">
        <v>29.06</v>
      </c>
      <c r="G1478" s="65"/>
      <c r="H1478" s="196" t="s">
        <v>382</v>
      </c>
      <c r="I1478" s="196"/>
      <c r="J1478" s="66">
        <v>139.38999999999999</v>
      </c>
    </row>
    <row r="1479" spans="1:10" ht="16.5" thickTop="1">
      <c r="A1479" s="68"/>
      <c r="B1479" s="77"/>
      <c r="C1479" s="77"/>
      <c r="D1479" s="68"/>
      <c r="E1479" s="68"/>
      <c r="F1479" s="68"/>
      <c r="G1479" s="68"/>
      <c r="H1479" s="68"/>
      <c r="I1479" s="68"/>
      <c r="J1479" s="68"/>
    </row>
    <row r="1480" spans="1:10">
      <c r="A1480" s="3"/>
      <c r="B1480" s="5" t="s">
        <v>358</v>
      </c>
      <c r="C1480" s="5" t="s">
        <v>359</v>
      </c>
      <c r="D1480" s="3" t="s">
        <v>360</v>
      </c>
      <c r="E1480" s="199" t="s">
        <v>361</v>
      </c>
      <c r="F1480" s="199"/>
      <c r="G1480" s="5" t="s">
        <v>362</v>
      </c>
      <c r="H1480" s="4" t="s">
        <v>363</v>
      </c>
      <c r="I1480" s="4" t="s">
        <v>364</v>
      </c>
      <c r="J1480" s="4" t="s">
        <v>365</v>
      </c>
    </row>
    <row r="1481" spans="1:10" ht="31.5">
      <c r="A1481" s="9" t="s">
        <v>366</v>
      </c>
      <c r="B1481" s="10" t="s">
        <v>417</v>
      </c>
      <c r="C1481" s="10" t="s">
        <v>54</v>
      </c>
      <c r="D1481" s="9" t="s">
        <v>418</v>
      </c>
      <c r="E1481" s="200" t="s">
        <v>400</v>
      </c>
      <c r="F1481" s="200"/>
      <c r="G1481" s="10" t="s">
        <v>419</v>
      </c>
      <c r="H1481" s="60">
        <v>1</v>
      </c>
      <c r="I1481" s="11">
        <v>2.6</v>
      </c>
      <c r="J1481" s="11">
        <v>2.6</v>
      </c>
    </row>
    <row r="1482" spans="1:10" ht="31.5">
      <c r="A1482" s="61" t="s">
        <v>369</v>
      </c>
      <c r="B1482" s="62" t="s">
        <v>398</v>
      </c>
      <c r="C1482" s="62" t="s">
        <v>54</v>
      </c>
      <c r="D1482" s="61" t="s">
        <v>399</v>
      </c>
      <c r="E1482" s="198" t="s">
        <v>400</v>
      </c>
      <c r="F1482" s="198"/>
      <c r="G1482" s="62" t="s">
        <v>56</v>
      </c>
      <c r="H1482" s="63">
        <v>9.1800000000000007E-2</v>
      </c>
      <c r="I1482" s="64">
        <v>28.33</v>
      </c>
      <c r="J1482" s="64">
        <v>2.6</v>
      </c>
    </row>
    <row r="1483" spans="1:10">
      <c r="A1483" s="65"/>
      <c r="B1483" s="15"/>
      <c r="C1483" s="15"/>
      <c r="D1483" s="65"/>
      <c r="E1483" s="65" t="s">
        <v>378</v>
      </c>
      <c r="F1483" s="66">
        <v>1.79</v>
      </c>
      <c r="G1483" s="65" t="s">
        <v>379</v>
      </c>
      <c r="H1483" s="66">
        <v>0</v>
      </c>
      <c r="I1483" s="65" t="s">
        <v>380</v>
      </c>
      <c r="J1483" s="66">
        <v>1.79</v>
      </c>
    </row>
    <row r="1484" spans="1:10" ht="16.5" thickBot="1">
      <c r="A1484" s="65"/>
      <c r="B1484" s="15"/>
      <c r="C1484" s="15"/>
      <c r="D1484" s="65"/>
      <c r="E1484" s="65" t="s">
        <v>381</v>
      </c>
      <c r="F1484" s="66">
        <v>0.68</v>
      </c>
      <c r="G1484" s="65"/>
      <c r="H1484" s="196" t="s">
        <v>382</v>
      </c>
      <c r="I1484" s="196"/>
      <c r="J1484" s="66">
        <v>3.28</v>
      </c>
    </row>
    <row r="1485" spans="1:10" ht="16.5" thickTop="1">
      <c r="A1485" s="68"/>
      <c r="B1485" s="77"/>
      <c r="C1485" s="77"/>
      <c r="D1485" s="68"/>
      <c r="E1485" s="68"/>
      <c r="F1485" s="68"/>
      <c r="G1485" s="68"/>
      <c r="H1485" s="68"/>
      <c r="I1485" s="68"/>
      <c r="J1485" s="68"/>
    </row>
    <row r="1486" spans="1:10">
      <c r="A1486" s="3"/>
      <c r="B1486" s="5" t="s">
        <v>358</v>
      </c>
      <c r="C1486" s="5" t="s">
        <v>359</v>
      </c>
      <c r="D1486" s="3" t="s">
        <v>360</v>
      </c>
      <c r="E1486" s="199" t="s">
        <v>361</v>
      </c>
      <c r="F1486" s="199"/>
      <c r="G1486" s="5" t="s">
        <v>362</v>
      </c>
      <c r="H1486" s="4" t="s">
        <v>363</v>
      </c>
      <c r="I1486" s="4" t="s">
        <v>364</v>
      </c>
      <c r="J1486" s="4" t="s">
        <v>365</v>
      </c>
    </row>
    <row r="1487" spans="1:10" ht="31.5">
      <c r="A1487" s="9" t="s">
        <v>366</v>
      </c>
      <c r="B1487" s="10" t="s">
        <v>423</v>
      </c>
      <c r="C1487" s="10" t="s">
        <v>54</v>
      </c>
      <c r="D1487" s="9" t="s">
        <v>424</v>
      </c>
      <c r="E1487" s="200" t="s">
        <v>400</v>
      </c>
      <c r="F1487" s="200"/>
      <c r="G1487" s="10" t="s">
        <v>419</v>
      </c>
      <c r="H1487" s="60">
        <v>1</v>
      </c>
      <c r="I1487" s="11">
        <v>1.03</v>
      </c>
      <c r="J1487" s="11">
        <v>1.03</v>
      </c>
    </row>
    <row r="1488" spans="1:10" ht="31.5">
      <c r="A1488" s="61" t="s">
        <v>369</v>
      </c>
      <c r="B1488" s="62" t="s">
        <v>398</v>
      </c>
      <c r="C1488" s="62" t="s">
        <v>54</v>
      </c>
      <c r="D1488" s="61" t="s">
        <v>399</v>
      </c>
      <c r="E1488" s="198" t="s">
        <v>400</v>
      </c>
      <c r="F1488" s="198"/>
      <c r="G1488" s="62" t="s">
        <v>56</v>
      </c>
      <c r="H1488" s="63">
        <v>3.6700000000000003E-2</v>
      </c>
      <c r="I1488" s="64">
        <v>28.33</v>
      </c>
      <c r="J1488" s="64">
        <v>1.03</v>
      </c>
    </row>
    <row r="1489" spans="1:10">
      <c r="A1489" s="65"/>
      <c r="B1489" s="15"/>
      <c r="C1489" s="15"/>
      <c r="D1489" s="65"/>
      <c r="E1489" s="65" t="s">
        <v>378</v>
      </c>
      <c r="F1489" s="66">
        <v>0.71</v>
      </c>
      <c r="G1489" s="65" t="s">
        <v>379</v>
      </c>
      <c r="H1489" s="66">
        <v>0</v>
      </c>
      <c r="I1489" s="65" t="s">
        <v>380</v>
      </c>
      <c r="J1489" s="66">
        <v>0.71</v>
      </c>
    </row>
    <row r="1490" spans="1:10" ht="16.5" thickBot="1">
      <c r="A1490" s="65"/>
      <c r="B1490" s="15"/>
      <c r="C1490" s="15"/>
      <c r="D1490" s="65"/>
      <c r="E1490" s="65" t="s">
        <v>381</v>
      </c>
      <c r="F1490" s="66">
        <v>0.27</v>
      </c>
      <c r="G1490" s="65"/>
      <c r="H1490" s="196" t="s">
        <v>382</v>
      </c>
      <c r="I1490" s="196"/>
      <c r="J1490" s="66">
        <v>1.3</v>
      </c>
    </row>
    <row r="1491" spans="1:10" ht="16.5" thickTop="1">
      <c r="A1491" s="68"/>
      <c r="B1491" s="77"/>
      <c r="C1491" s="77"/>
      <c r="D1491" s="68"/>
      <c r="E1491" s="68"/>
      <c r="F1491" s="68"/>
      <c r="G1491" s="68"/>
      <c r="H1491" s="68"/>
      <c r="I1491" s="68"/>
      <c r="J1491" s="68"/>
    </row>
    <row r="1492" spans="1:10">
      <c r="A1492" s="3"/>
      <c r="B1492" s="5" t="s">
        <v>358</v>
      </c>
      <c r="C1492" s="5" t="s">
        <v>359</v>
      </c>
      <c r="D1492" s="3" t="s">
        <v>360</v>
      </c>
      <c r="E1492" s="199" t="s">
        <v>361</v>
      </c>
      <c r="F1492" s="199"/>
      <c r="G1492" s="5" t="s">
        <v>362</v>
      </c>
      <c r="H1492" s="4" t="s">
        <v>363</v>
      </c>
      <c r="I1492" s="4" t="s">
        <v>364</v>
      </c>
      <c r="J1492" s="4" t="s">
        <v>365</v>
      </c>
    </row>
    <row r="1493" spans="1:10">
      <c r="A1493" s="9" t="s">
        <v>366</v>
      </c>
      <c r="B1493" s="10" t="s">
        <v>709</v>
      </c>
      <c r="C1493" s="10" t="s">
        <v>54</v>
      </c>
      <c r="D1493" s="9" t="s">
        <v>710</v>
      </c>
      <c r="E1493" s="200" t="s">
        <v>400</v>
      </c>
      <c r="F1493" s="200"/>
      <c r="G1493" s="10" t="s">
        <v>56</v>
      </c>
      <c r="H1493" s="60">
        <v>1</v>
      </c>
      <c r="I1493" s="11">
        <v>33.24</v>
      </c>
      <c r="J1493" s="11">
        <v>33.24</v>
      </c>
    </row>
    <row r="1494" spans="1:10" ht="31.5">
      <c r="A1494" s="61" t="s">
        <v>369</v>
      </c>
      <c r="B1494" s="62" t="s">
        <v>964</v>
      </c>
      <c r="C1494" s="62" t="s">
        <v>54</v>
      </c>
      <c r="D1494" s="61" t="s">
        <v>965</v>
      </c>
      <c r="E1494" s="198" t="s">
        <v>400</v>
      </c>
      <c r="F1494" s="198"/>
      <c r="G1494" s="62" t="s">
        <v>56</v>
      </c>
      <c r="H1494" s="63">
        <v>1</v>
      </c>
      <c r="I1494" s="64">
        <v>0.4</v>
      </c>
      <c r="J1494" s="64">
        <v>0.4</v>
      </c>
    </row>
    <row r="1495" spans="1:10" ht="31.5">
      <c r="A1495" s="69" t="s">
        <v>387</v>
      </c>
      <c r="B1495" s="70" t="s">
        <v>871</v>
      </c>
      <c r="C1495" s="70" t="s">
        <v>54</v>
      </c>
      <c r="D1495" s="69" t="s">
        <v>872</v>
      </c>
      <c r="E1495" s="197" t="s">
        <v>390</v>
      </c>
      <c r="F1495" s="197"/>
      <c r="G1495" s="70" t="s">
        <v>56</v>
      </c>
      <c r="H1495" s="71">
        <v>1</v>
      </c>
      <c r="I1495" s="72">
        <v>1.24</v>
      </c>
      <c r="J1495" s="72">
        <v>1.24</v>
      </c>
    </row>
    <row r="1496" spans="1:10" ht="31.5">
      <c r="A1496" s="69" t="s">
        <v>387</v>
      </c>
      <c r="B1496" s="70" t="s">
        <v>432</v>
      </c>
      <c r="C1496" s="70" t="s">
        <v>54</v>
      </c>
      <c r="D1496" s="69" t="s">
        <v>433</v>
      </c>
      <c r="E1496" s="197" t="s">
        <v>390</v>
      </c>
      <c r="F1496" s="197"/>
      <c r="G1496" s="70" t="s">
        <v>56</v>
      </c>
      <c r="H1496" s="71">
        <v>1</v>
      </c>
      <c r="I1496" s="72">
        <v>1.34</v>
      </c>
      <c r="J1496" s="72">
        <v>1.34</v>
      </c>
    </row>
    <row r="1497" spans="1:10" ht="31.5">
      <c r="A1497" s="69" t="s">
        <v>387</v>
      </c>
      <c r="B1497" s="70" t="s">
        <v>869</v>
      </c>
      <c r="C1497" s="70" t="s">
        <v>54</v>
      </c>
      <c r="D1497" s="69" t="s">
        <v>870</v>
      </c>
      <c r="E1497" s="197" t="s">
        <v>390</v>
      </c>
      <c r="F1497" s="197"/>
      <c r="G1497" s="70" t="s">
        <v>56</v>
      </c>
      <c r="H1497" s="71">
        <v>1</v>
      </c>
      <c r="I1497" s="72">
        <v>0.82</v>
      </c>
      <c r="J1497" s="72">
        <v>0.82</v>
      </c>
    </row>
    <row r="1498" spans="1:10" ht="31.5">
      <c r="A1498" s="69" t="s">
        <v>387</v>
      </c>
      <c r="B1498" s="70" t="s">
        <v>437</v>
      </c>
      <c r="C1498" s="70" t="s">
        <v>54</v>
      </c>
      <c r="D1498" s="69" t="s">
        <v>438</v>
      </c>
      <c r="E1498" s="197" t="s">
        <v>390</v>
      </c>
      <c r="F1498" s="197"/>
      <c r="G1498" s="70" t="s">
        <v>56</v>
      </c>
      <c r="H1498" s="71">
        <v>1</v>
      </c>
      <c r="I1498" s="72">
        <v>0.04</v>
      </c>
      <c r="J1498" s="72">
        <v>0.04</v>
      </c>
    </row>
    <row r="1499" spans="1:10">
      <c r="A1499" s="69" t="s">
        <v>387</v>
      </c>
      <c r="B1499" s="70" t="s">
        <v>966</v>
      </c>
      <c r="C1499" s="70" t="s">
        <v>54</v>
      </c>
      <c r="D1499" s="69" t="s">
        <v>967</v>
      </c>
      <c r="E1499" s="197" t="s">
        <v>436</v>
      </c>
      <c r="F1499" s="197"/>
      <c r="G1499" s="70" t="s">
        <v>56</v>
      </c>
      <c r="H1499" s="71">
        <v>1</v>
      </c>
      <c r="I1499" s="72">
        <v>23.94</v>
      </c>
      <c r="J1499" s="72">
        <v>23.94</v>
      </c>
    </row>
    <row r="1500" spans="1:10" ht="31.5">
      <c r="A1500" s="69" t="s">
        <v>387</v>
      </c>
      <c r="B1500" s="70" t="s">
        <v>804</v>
      </c>
      <c r="C1500" s="70" t="s">
        <v>54</v>
      </c>
      <c r="D1500" s="69" t="s">
        <v>805</v>
      </c>
      <c r="E1500" s="197" t="s">
        <v>390</v>
      </c>
      <c r="F1500" s="197"/>
      <c r="G1500" s="70" t="s">
        <v>56</v>
      </c>
      <c r="H1500" s="71">
        <v>1</v>
      </c>
      <c r="I1500" s="72">
        <v>1.54</v>
      </c>
      <c r="J1500" s="72">
        <v>1.54</v>
      </c>
    </row>
    <row r="1501" spans="1:10" ht="31.5">
      <c r="A1501" s="69" t="s">
        <v>387</v>
      </c>
      <c r="B1501" s="70" t="s">
        <v>810</v>
      </c>
      <c r="C1501" s="70" t="s">
        <v>54</v>
      </c>
      <c r="D1501" s="69" t="s">
        <v>811</v>
      </c>
      <c r="E1501" s="197" t="s">
        <v>390</v>
      </c>
      <c r="F1501" s="197"/>
      <c r="G1501" s="70" t="s">
        <v>56</v>
      </c>
      <c r="H1501" s="71">
        <v>1</v>
      </c>
      <c r="I1501" s="72">
        <v>3.92</v>
      </c>
      <c r="J1501" s="72">
        <v>3.92</v>
      </c>
    </row>
    <row r="1502" spans="1:10">
      <c r="A1502" s="65"/>
      <c r="B1502" s="15"/>
      <c r="C1502" s="15"/>
      <c r="D1502" s="65"/>
      <c r="E1502" s="65" t="s">
        <v>378</v>
      </c>
      <c r="F1502" s="66">
        <v>24.34</v>
      </c>
      <c r="G1502" s="65" t="s">
        <v>379</v>
      </c>
      <c r="H1502" s="66">
        <v>0</v>
      </c>
      <c r="I1502" s="65" t="s">
        <v>380</v>
      </c>
      <c r="J1502" s="66">
        <v>24.34</v>
      </c>
    </row>
    <row r="1503" spans="1:10" ht="16.5" thickBot="1">
      <c r="A1503" s="65"/>
      <c r="B1503" s="15"/>
      <c r="C1503" s="15"/>
      <c r="D1503" s="65"/>
      <c r="E1503" s="65" t="s">
        <v>381</v>
      </c>
      <c r="F1503" s="66">
        <v>8.75</v>
      </c>
      <c r="G1503" s="65"/>
      <c r="H1503" s="196" t="s">
        <v>382</v>
      </c>
      <c r="I1503" s="196"/>
      <c r="J1503" s="66">
        <v>41.99</v>
      </c>
    </row>
    <row r="1504" spans="1:10" ht="0.95" customHeight="1" thickTop="1">
      <c r="A1504" s="68"/>
      <c r="B1504" s="77"/>
      <c r="C1504" s="77"/>
      <c r="D1504" s="68"/>
      <c r="E1504" s="68"/>
      <c r="F1504" s="68"/>
      <c r="G1504" s="68"/>
      <c r="H1504" s="68"/>
      <c r="I1504" s="68"/>
      <c r="J1504" s="68"/>
    </row>
    <row r="1505" spans="1:10">
      <c r="A1505" s="15"/>
      <c r="B1505" s="15"/>
      <c r="C1505" s="15"/>
      <c r="D1505" s="15"/>
      <c r="E1505" s="15"/>
      <c r="F1505" s="15"/>
      <c r="G1505" s="15"/>
      <c r="H1505" s="15"/>
      <c r="I1505" s="15"/>
      <c r="J1505" s="15"/>
    </row>
    <row r="1506" spans="1:10">
      <c r="A1506" s="188"/>
      <c r="B1506" s="188"/>
      <c r="C1506" s="188"/>
      <c r="D1506" s="16"/>
      <c r="E1506" s="17"/>
      <c r="F1506" s="189" t="s">
        <v>352</v>
      </c>
      <c r="G1506" s="188"/>
      <c r="H1506" s="190">
        <v>308405.8</v>
      </c>
      <c r="I1506" s="188"/>
      <c r="J1506" s="188"/>
    </row>
    <row r="1507" spans="1:10">
      <c r="A1507" s="188"/>
      <c r="B1507" s="188"/>
      <c r="C1507" s="188"/>
      <c r="D1507" s="16"/>
      <c r="E1507" s="17"/>
      <c r="F1507" s="189" t="s">
        <v>353</v>
      </c>
      <c r="G1507" s="188"/>
      <c r="H1507" s="190">
        <v>76733.94</v>
      </c>
      <c r="I1507" s="188"/>
      <c r="J1507" s="188"/>
    </row>
    <row r="1508" spans="1:10">
      <c r="A1508" s="188"/>
      <c r="B1508" s="188"/>
      <c r="C1508" s="188"/>
      <c r="D1508" s="16"/>
      <c r="E1508" s="17"/>
      <c r="F1508" s="189" t="s">
        <v>354</v>
      </c>
      <c r="G1508" s="188"/>
      <c r="H1508" s="190">
        <v>385139.74</v>
      </c>
      <c r="I1508" s="188"/>
      <c r="J1508" s="188"/>
    </row>
    <row r="1509" spans="1:10" ht="60" customHeight="1">
      <c r="A1509" s="18"/>
      <c r="B1509" s="18"/>
      <c r="C1509" s="18"/>
      <c r="D1509" s="18"/>
      <c r="E1509" s="18"/>
      <c r="F1509" s="18"/>
      <c r="G1509" s="18"/>
      <c r="H1509" s="18"/>
      <c r="I1509" s="18"/>
      <c r="J1509" s="18"/>
    </row>
    <row r="1510" spans="1:10" ht="69.95" customHeight="1">
      <c r="A1510" s="179" t="s">
        <v>355</v>
      </c>
      <c r="B1510" s="180"/>
      <c r="C1510" s="180"/>
      <c r="D1510" s="180"/>
      <c r="E1510" s="180"/>
      <c r="F1510" s="180"/>
      <c r="G1510" s="180"/>
      <c r="H1510" s="180"/>
      <c r="I1510" s="180"/>
      <c r="J1510" s="180"/>
    </row>
  </sheetData>
  <mergeCells count="1236">
    <mergeCell ref="A4:J4"/>
    <mergeCell ref="A5:J5"/>
    <mergeCell ref="E6:F6"/>
    <mergeCell ref="E7:F7"/>
    <mergeCell ref="E8:F8"/>
    <mergeCell ref="E9:F9"/>
    <mergeCell ref="E26:F26"/>
    <mergeCell ref="E27:F27"/>
    <mergeCell ref="H29:I29"/>
    <mergeCell ref="E31:F31"/>
    <mergeCell ref="E32:F32"/>
    <mergeCell ref="E33:F33"/>
    <mergeCell ref="E18:F18"/>
    <mergeCell ref="E19:F19"/>
    <mergeCell ref="E20:F20"/>
    <mergeCell ref="H22:I22"/>
    <mergeCell ref="E24:F24"/>
    <mergeCell ref="E25:F25"/>
    <mergeCell ref="E10:F10"/>
    <mergeCell ref="H12:I12"/>
    <mergeCell ref="E14:F14"/>
    <mergeCell ref="E15:F15"/>
    <mergeCell ref="E16:F16"/>
    <mergeCell ref="E17:F17"/>
    <mergeCell ref="E48:F48"/>
    <mergeCell ref="E49:F49"/>
    <mergeCell ref="E50:F50"/>
    <mergeCell ref="E51:F51"/>
    <mergeCell ref="H53:I53"/>
    <mergeCell ref="E55:F55"/>
    <mergeCell ref="E40:F40"/>
    <mergeCell ref="H42:I42"/>
    <mergeCell ref="E44:F44"/>
    <mergeCell ref="E45:F45"/>
    <mergeCell ref="E46:F46"/>
    <mergeCell ref="E47:F47"/>
    <mergeCell ref="E34:F34"/>
    <mergeCell ref="E35:F35"/>
    <mergeCell ref="E36:F36"/>
    <mergeCell ref="E37:F37"/>
    <mergeCell ref="E38:F38"/>
    <mergeCell ref="E39:F39"/>
    <mergeCell ref="E72:F72"/>
    <mergeCell ref="H74:I74"/>
    <mergeCell ref="E76:F76"/>
    <mergeCell ref="E77:F77"/>
    <mergeCell ref="F78:I78"/>
    <mergeCell ref="A81:E81"/>
    <mergeCell ref="F81:I81"/>
    <mergeCell ref="E64:F64"/>
    <mergeCell ref="E65:F65"/>
    <mergeCell ref="H67:I67"/>
    <mergeCell ref="E69:F69"/>
    <mergeCell ref="E70:F70"/>
    <mergeCell ref="E71:F71"/>
    <mergeCell ref="E56:F56"/>
    <mergeCell ref="E57:F57"/>
    <mergeCell ref="E58:F58"/>
    <mergeCell ref="H60:I60"/>
    <mergeCell ref="E62:F62"/>
    <mergeCell ref="E63:F63"/>
    <mergeCell ref="H94:I94"/>
    <mergeCell ref="E96:F96"/>
    <mergeCell ref="E97:F97"/>
    <mergeCell ref="E98:F98"/>
    <mergeCell ref="E99:F99"/>
    <mergeCell ref="H101:I101"/>
    <mergeCell ref="H86:I86"/>
    <mergeCell ref="A87:J87"/>
    <mergeCell ref="A88:J88"/>
    <mergeCell ref="E90:F90"/>
    <mergeCell ref="E91:F91"/>
    <mergeCell ref="E92:F92"/>
    <mergeCell ref="A82:E82"/>
    <mergeCell ref="F82:I82"/>
    <mergeCell ref="A83:E83"/>
    <mergeCell ref="F83:I83"/>
    <mergeCell ref="A84:E84"/>
    <mergeCell ref="F84:I84"/>
    <mergeCell ref="E117:F117"/>
    <mergeCell ref="E118:F118"/>
    <mergeCell ref="E119:F119"/>
    <mergeCell ref="E120:F120"/>
    <mergeCell ref="E121:F121"/>
    <mergeCell ref="H123:I123"/>
    <mergeCell ref="E109:F109"/>
    <mergeCell ref="E110:F110"/>
    <mergeCell ref="E111:F111"/>
    <mergeCell ref="H113:I113"/>
    <mergeCell ref="E115:F115"/>
    <mergeCell ref="E116:F116"/>
    <mergeCell ref="E103:F103"/>
    <mergeCell ref="E104:F104"/>
    <mergeCell ref="E105:F105"/>
    <mergeCell ref="E106:F106"/>
    <mergeCell ref="E107:F107"/>
    <mergeCell ref="E108:F108"/>
    <mergeCell ref="E141:F141"/>
    <mergeCell ref="E142:F142"/>
    <mergeCell ref="H144:I144"/>
    <mergeCell ref="E146:F146"/>
    <mergeCell ref="E147:F147"/>
    <mergeCell ref="E148:F148"/>
    <mergeCell ref="E133:F133"/>
    <mergeCell ref="E134:F134"/>
    <mergeCell ref="E135:F135"/>
    <mergeCell ref="H137:I137"/>
    <mergeCell ref="E139:F139"/>
    <mergeCell ref="E140:F140"/>
    <mergeCell ref="E125:F125"/>
    <mergeCell ref="E126:F126"/>
    <mergeCell ref="E127:F127"/>
    <mergeCell ref="E128:F128"/>
    <mergeCell ref="H130:I130"/>
    <mergeCell ref="E132:F132"/>
    <mergeCell ref="H166:I166"/>
    <mergeCell ref="E168:F168"/>
    <mergeCell ref="E169:F169"/>
    <mergeCell ref="E170:F170"/>
    <mergeCell ref="E171:F171"/>
    <mergeCell ref="H173:I173"/>
    <mergeCell ref="H158:I158"/>
    <mergeCell ref="E160:F160"/>
    <mergeCell ref="E161:F161"/>
    <mergeCell ref="E162:F162"/>
    <mergeCell ref="E163:F163"/>
    <mergeCell ref="E164:F164"/>
    <mergeCell ref="E149:F149"/>
    <mergeCell ref="H151:I151"/>
    <mergeCell ref="E153:F153"/>
    <mergeCell ref="E154:F154"/>
    <mergeCell ref="E155:F155"/>
    <mergeCell ref="E156:F156"/>
    <mergeCell ref="E191:F191"/>
    <mergeCell ref="E192:F192"/>
    <mergeCell ref="E193:F193"/>
    <mergeCell ref="E194:F194"/>
    <mergeCell ref="E195:F195"/>
    <mergeCell ref="E196:F196"/>
    <mergeCell ref="E183:F183"/>
    <mergeCell ref="E184:F184"/>
    <mergeCell ref="E185:F185"/>
    <mergeCell ref="E186:F186"/>
    <mergeCell ref="E187:F187"/>
    <mergeCell ref="H189:I189"/>
    <mergeCell ref="E175:F175"/>
    <mergeCell ref="E176:F176"/>
    <mergeCell ref="E177:F177"/>
    <mergeCell ref="E178:F178"/>
    <mergeCell ref="E179:F179"/>
    <mergeCell ref="H181:I181"/>
    <mergeCell ref="G209:I209"/>
    <mergeCell ref="G210:I210"/>
    <mergeCell ref="A211:E211"/>
    <mergeCell ref="F211:I211"/>
    <mergeCell ref="H213:I213"/>
    <mergeCell ref="E215:F215"/>
    <mergeCell ref="A206:E206"/>
    <mergeCell ref="F206:I206"/>
    <mergeCell ref="A207:E207"/>
    <mergeCell ref="F207:I207"/>
    <mergeCell ref="A208:E208"/>
    <mergeCell ref="F208:I208"/>
    <mergeCell ref="H198:I198"/>
    <mergeCell ref="E200:F200"/>
    <mergeCell ref="E201:F201"/>
    <mergeCell ref="F202:I202"/>
    <mergeCell ref="A205:E205"/>
    <mergeCell ref="F205:I205"/>
    <mergeCell ref="H231:I231"/>
    <mergeCell ref="E233:F233"/>
    <mergeCell ref="E234:F234"/>
    <mergeCell ref="F235:I235"/>
    <mergeCell ref="A237:E237"/>
    <mergeCell ref="F237:I237"/>
    <mergeCell ref="E224:F224"/>
    <mergeCell ref="E225:F225"/>
    <mergeCell ref="E226:F226"/>
    <mergeCell ref="E227:F227"/>
    <mergeCell ref="E228:F228"/>
    <mergeCell ref="E229:F229"/>
    <mergeCell ref="E216:F216"/>
    <mergeCell ref="E217:F217"/>
    <mergeCell ref="E218:F218"/>
    <mergeCell ref="E219:F219"/>
    <mergeCell ref="E220:F220"/>
    <mergeCell ref="H222:I222"/>
    <mergeCell ref="A247:J247"/>
    <mergeCell ref="A248:J248"/>
    <mergeCell ref="E250:F250"/>
    <mergeCell ref="E251:F251"/>
    <mergeCell ref="E252:F252"/>
    <mergeCell ref="E253:F253"/>
    <mergeCell ref="G241:I241"/>
    <mergeCell ref="G242:I242"/>
    <mergeCell ref="G243:I243"/>
    <mergeCell ref="A244:E244"/>
    <mergeCell ref="F244:I244"/>
    <mergeCell ref="H246:I246"/>
    <mergeCell ref="A238:E238"/>
    <mergeCell ref="F238:I238"/>
    <mergeCell ref="A239:E239"/>
    <mergeCell ref="F239:I239"/>
    <mergeCell ref="A240:E240"/>
    <mergeCell ref="F240:I240"/>
    <mergeCell ref="E268:F268"/>
    <mergeCell ref="E269:F269"/>
    <mergeCell ref="E270:F270"/>
    <mergeCell ref="E271:F271"/>
    <mergeCell ref="E272:F272"/>
    <mergeCell ref="E273:F273"/>
    <mergeCell ref="E260:F260"/>
    <mergeCell ref="E261:F261"/>
    <mergeCell ref="E262:F262"/>
    <mergeCell ref="H264:I264"/>
    <mergeCell ref="E266:F266"/>
    <mergeCell ref="E267:F267"/>
    <mergeCell ref="E254:F254"/>
    <mergeCell ref="E255:F255"/>
    <mergeCell ref="E256:F256"/>
    <mergeCell ref="E257:F257"/>
    <mergeCell ref="E258:F258"/>
    <mergeCell ref="E259:F259"/>
    <mergeCell ref="E288:F288"/>
    <mergeCell ref="H290:I290"/>
    <mergeCell ref="E292:F292"/>
    <mergeCell ref="E293:F293"/>
    <mergeCell ref="E294:F294"/>
    <mergeCell ref="E295:F295"/>
    <mergeCell ref="E282:F282"/>
    <mergeCell ref="E283:F283"/>
    <mergeCell ref="E284:F284"/>
    <mergeCell ref="E285:F285"/>
    <mergeCell ref="E286:F286"/>
    <mergeCell ref="E287:F287"/>
    <mergeCell ref="E274:F274"/>
    <mergeCell ref="H276:I276"/>
    <mergeCell ref="E278:F278"/>
    <mergeCell ref="E279:F279"/>
    <mergeCell ref="E280:F280"/>
    <mergeCell ref="E281:F281"/>
    <mergeCell ref="E312:F312"/>
    <mergeCell ref="E313:F313"/>
    <mergeCell ref="E314:F314"/>
    <mergeCell ref="E315:F315"/>
    <mergeCell ref="H317:I317"/>
    <mergeCell ref="E319:F319"/>
    <mergeCell ref="E304:F304"/>
    <mergeCell ref="E305:F305"/>
    <mergeCell ref="E306:F306"/>
    <mergeCell ref="E307:F307"/>
    <mergeCell ref="H309:I309"/>
    <mergeCell ref="E311:F311"/>
    <mergeCell ref="E296:F296"/>
    <mergeCell ref="E297:F297"/>
    <mergeCell ref="E298:F298"/>
    <mergeCell ref="H300:I300"/>
    <mergeCell ref="E302:F302"/>
    <mergeCell ref="E303:F303"/>
    <mergeCell ref="E336:F336"/>
    <mergeCell ref="F337:I337"/>
    <mergeCell ref="A340:E340"/>
    <mergeCell ref="F340:I340"/>
    <mergeCell ref="A341:E341"/>
    <mergeCell ref="F341:I341"/>
    <mergeCell ref="E328:F328"/>
    <mergeCell ref="E329:F329"/>
    <mergeCell ref="E330:F330"/>
    <mergeCell ref="E331:F331"/>
    <mergeCell ref="H333:I333"/>
    <mergeCell ref="E335:F335"/>
    <mergeCell ref="E320:F320"/>
    <mergeCell ref="E321:F321"/>
    <mergeCell ref="E322:F322"/>
    <mergeCell ref="E323:F323"/>
    <mergeCell ref="H325:I325"/>
    <mergeCell ref="E327:F327"/>
    <mergeCell ref="H352:I352"/>
    <mergeCell ref="A353:J353"/>
    <mergeCell ref="A354:J354"/>
    <mergeCell ref="E356:F356"/>
    <mergeCell ref="E357:F357"/>
    <mergeCell ref="E358:F358"/>
    <mergeCell ref="G346:I346"/>
    <mergeCell ref="A347:E347"/>
    <mergeCell ref="F347:I347"/>
    <mergeCell ref="G348:I348"/>
    <mergeCell ref="G349:I349"/>
    <mergeCell ref="A350:E350"/>
    <mergeCell ref="F350:I350"/>
    <mergeCell ref="A342:E342"/>
    <mergeCell ref="F342:I342"/>
    <mergeCell ref="A343:E343"/>
    <mergeCell ref="F343:I343"/>
    <mergeCell ref="G344:I344"/>
    <mergeCell ref="G345:I345"/>
    <mergeCell ref="H374:I374"/>
    <mergeCell ref="E376:F376"/>
    <mergeCell ref="E377:F377"/>
    <mergeCell ref="E378:F378"/>
    <mergeCell ref="E379:F379"/>
    <mergeCell ref="E380:F380"/>
    <mergeCell ref="E367:F367"/>
    <mergeCell ref="E368:F368"/>
    <mergeCell ref="E369:F369"/>
    <mergeCell ref="E370:F370"/>
    <mergeCell ref="E371:F371"/>
    <mergeCell ref="E372:F372"/>
    <mergeCell ref="E359:F359"/>
    <mergeCell ref="E360:F360"/>
    <mergeCell ref="E361:F361"/>
    <mergeCell ref="E362:F362"/>
    <mergeCell ref="H364:I364"/>
    <mergeCell ref="E366:F366"/>
    <mergeCell ref="E399:F399"/>
    <mergeCell ref="E400:F400"/>
    <mergeCell ref="E401:F401"/>
    <mergeCell ref="E402:F402"/>
    <mergeCell ref="E403:F403"/>
    <mergeCell ref="E404:F404"/>
    <mergeCell ref="H390:I390"/>
    <mergeCell ref="E392:F392"/>
    <mergeCell ref="E393:F393"/>
    <mergeCell ref="E394:F394"/>
    <mergeCell ref="E395:F395"/>
    <mergeCell ref="H397:I397"/>
    <mergeCell ref="H382:I382"/>
    <mergeCell ref="E384:F384"/>
    <mergeCell ref="E385:F385"/>
    <mergeCell ref="E386:F386"/>
    <mergeCell ref="E387:F387"/>
    <mergeCell ref="E388:F388"/>
    <mergeCell ref="E421:F421"/>
    <mergeCell ref="E422:F422"/>
    <mergeCell ref="E423:F423"/>
    <mergeCell ref="E424:F424"/>
    <mergeCell ref="H426:I426"/>
    <mergeCell ref="A427:J427"/>
    <mergeCell ref="E413:F413"/>
    <mergeCell ref="E414:F414"/>
    <mergeCell ref="H416:I416"/>
    <mergeCell ref="E418:F418"/>
    <mergeCell ref="E419:F419"/>
    <mergeCell ref="E420:F420"/>
    <mergeCell ref="E405:F405"/>
    <mergeCell ref="H407:I407"/>
    <mergeCell ref="E409:F409"/>
    <mergeCell ref="E410:F410"/>
    <mergeCell ref="E411:F411"/>
    <mergeCell ref="E412:F412"/>
    <mergeCell ref="E443:F443"/>
    <mergeCell ref="E444:F444"/>
    <mergeCell ref="E445:F445"/>
    <mergeCell ref="E446:F446"/>
    <mergeCell ref="H448:I448"/>
    <mergeCell ref="E450:F450"/>
    <mergeCell ref="E435:F435"/>
    <mergeCell ref="H437:I437"/>
    <mergeCell ref="E439:F439"/>
    <mergeCell ref="E440:F440"/>
    <mergeCell ref="E441:F441"/>
    <mergeCell ref="E442:F442"/>
    <mergeCell ref="A428:J428"/>
    <mergeCell ref="E430:F430"/>
    <mergeCell ref="E431:F431"/>
    <mergeCell ref="E432:F432"/>
    <mergeCell ref="E433:F433"/>
    <mergeCell ref="E434:F434"/>
    <mergeCell ref="E465:F465"/>
    <mergeCell ref="H467:I467"/>
    <mergeCell ref="E469:F469"/>
    <mergeCell ref="E470:F470"/>
    <mergeCell ref="E471:F471"/>
    <mergeCell ref="E472:F472"/>
    <mergeCell ref="H458:I458"/>
    <mergeCell ref="E460:F460"/>
    <mergeCell ref="E461:F461"/>
    <mergeCell ref="E462:F462"/>
    <mergeCell ref="E463:F463"/>
    <mergeCell ref="E464:F464"/>
    <mergeCell ref="E451:F451"/>
    <mergeCell ref="E452:F452"/>
    <mergeCell ref="E453:F453"/>
    <mergeCell ref="E454:F454"/>
    <mergeCell ref="E455:F455"/>
    <mergeCell ref="E456:F456"/>
    <mergeCell ref="E489:F489"/>
    <mergeCell ref="E490:F490"/>
    <mergeCell ref="E491:F491"/>
    <mergeCell ref="E492:F492"/>
    <mergeCell ref="H494:I494"/>
    <mergeCell ref="E496:F496"/>
    <mergeCell ref="E481:F481"/>
    <mergeCell ref="E482:F482"/>
    <mergeCell ref="E483:F483"/>
    <mergeCell ref="H485:I485"/>
    <mergeCell ref="E487:F487"/>
    <mergeCell ref="E488:F488"/>
    <mergeCell ref="E473:F473"/>
    <mergeCell ref="E474:F474"/>
    <mergeCell ref="H476:I476"/>
    <mergeCell ref="E478:F478"/>
    <mergeCell ref="E479:F479"/>
    <mergeCell ref="E480:F480"/>
    <mergeCell ref="H512:I512"/>
    <mergeCell ref="E514:F514"/>
    <mergeCell ref="E515:F515"/>
    <mergeCell ref="E516:F516"/>
    <mergeCell ref="E517:F517"/>
    <mergeCell ref="E518:F518"/>
    <mergeCell ref="E505:F505"/>
    <mergeCell ref="E506:F506"/>
    <mergeCell ref="E507:F507"/>
    <mergeCell ref="E508:F508"/>
    <mergeCell ref="E509:F509"/>
    <mergeCell ref="E510:F510"/>
    <mergeCell ref="E497:F497"/>
    <mergeCell ref="E498:F498"/>
    <mergeCell ref="E499:F499"/>
    <mergeCell ref="E500:F500"/>
    <mergeCell ref="E501:F501"/>
    <mergeCell ref="H503:I503"/>
    <mergeCell ref="E537:F537"/>
    <mergeCell ref="E538:F538"/>
    <mergeCell ref="E539:F539"/>
    <mergeCell ref="E540:F540"/>
    <mergeCell ref="E541:F541"/>
    <mergeCell ref="E542:F542"/>
    <mergeCell ref="E529:F529"/>
    <mergeCell ref="E530:F530"/>
    <mergeCell ref="E531:F531"/>
    <mergeCell ref="E532:F532"/>
    <mergeCell ref="E533:F533"/>
    <mergeCell ref="H535:I535"/>
    <mergeCell ref="H520:I520"/>
    <mergeCell ref="E522:F522"/>
    <mergeCell ref="E523:F523"/>
    <mergeCell ref="E524:F524"/>
    <mergeCell ref="E525:F525"/>
    <mergeCell ref="H527:I527"/>
    <mergeCell ref="H560:I560"/>
    <mergeCell ref="E562:F562"/>
    <mergeCell ref="E563:F563"/>
    <mergeCell ref="E564:F564"/>
    <mergeCell ref="E565:F565"/>
    <mergeCell ref="H567:I567"/>
    <mergeCell ref="E551:F551"/>
    <mergeCell ref="H553:I553"/>
    <mergeCell ref="E555:F555"/>
    <mergeCell ref="E556:F556"/>
    <mergeCell ref="E557:F557"/>
    <mergeCell ref="E558:F558"/>
    <mergeCell ref="H544:I544"/>
    <mergeCell ref="E546:F546"/>
    <mergeCell ref="E547:F547"/>
    <mergeCell ref="E548:F548"/>
    <mergeCell ref="E549:F549"/>
    <mergeCell ref="E550:F550"/>
    <mergeCell ref="H584:I584"/>
    <mergeCell ref="E586:F586"/>
    <mergeCell ref="E587:F587"/>
    <mergeCell ref="E588:F588"/>
    <mergeCell ref="E589:F589"/>
    <mergeCell ref="E590:F590"/>
    <mergeCell ref="H576:I576"/>
    <mergeCell ref="E578:F578"/>
    <mergeCell ref="E579:F579"/>
    <mergeCell ref="E580:F580"/>
    <mergeCell ref="E581:F581"/>
    <mergeCell ref="E582:F582"/>
    <mergeCell ref="E569:F569"/>
    <mergeCell ref="E570:F570"/>
    <mergeCell ref="E571:F571"/>
    <mergeCell ref="E572:F572"/>
    <mergeCell ref="E573:F573"/>
    <mergeCell ref="E574:F574"/>
    <mergeCell ref="E607:F607"/>
    <mergeCell ref="E608:F608"/>
    <mergeCell ref="E609:F609"/>
    <mergeCell ref="E610:F610"/>
    <mergeCell ref="H612:I612"/>
    <mergeCell ref="E614:F614"/>
    <mergeCell ref="E599:F599"/>
    <mergeCell ref="E600:F600"/>
    <mergeCell ref="H602:I602"/>
    <mergeCell ref="A603:J603"/>
    <mergeCell ref="A604:J604"/>
    <mergeCell ref="E606:F606"/>
    <mergeCell ref="H592:I592"/>
    <mergeCell ref="A593:J593"/>
    <mergeCell ref="A594:J594"/>
    <mergeCell ref="E596:F596"/>
    <mergeCell ref="E597:F597"/>
    <mergeCell ref="E598:F598"/>
    <mergeCell ref="E631:F631"/>
    <mergeCell ref="E632:F632"/>
    <mergeCell ref="E633:F633"/>
    <mergeCell ref="H635:I635"/>
    <mergeCell ref="E637:F637"/>
    <mergeCell ref="E638:F638"/>
    <mergeCell ref="E623:F623"/>
    <mergeCell ref="E624:F624"/>
    <mergeCell ref="E625:F625"/>
    <mergeCell ref="E626:F626"/>
    <mergeCell ref="H628:I628"/>
    <mergeCell ref="E630:F630"/>
    <mergeCell ref="E615:F615"/>
    <mergeCell ref="E616:F616"/>
    <mergeCell ref="E617:F617"/>
    <mergeCell ref="E618:F618"/>
    <mergeCell ref="H620:I620"/>
    <mergeCell ref="E622:F622"/>
    <mergeCell ref="A655:E655"/>
    <mergeCell ref="F655:I655"/>
    <mergeCell ref="A656:E656"/>
    <mergeCell ref="F656:I656"/>
    <mergeCell ref="A657:E657"/>
    <mergeCell ref="F657:I657"/>
    <mergeCell ref="H648:I648"/>
    <mergeCell ref="E650:F650"/>
    <mergeCell ref="E651:F651"/>
    <mergeCell ref="F652:I652"/>
    <mergeCell ref="A654:E654"/>
    <mergeCell ref="F654:I654"/>
    <mergeCell ref="E639:F639"/>
    <mergeCell ref="E640:F640"/>
    <mergeCell ref="H642:I642"/>
    <mergeCell ref="E644:F644"/>
    <mergeCell ref="E645:F645"/>
    <mergeCell ref="E646:F646"/>
    <mergeCell ref="E674:F674"/>
    <mergeCell ref="E675:F675"/>
    <mergeCell ref="E676:F676"/>
    <mergeCell ref="E677:F677"/>
    <mergeCell ref="E678:F678"/>
    <mergeCell ref="H680:I680"/>
    <mergeCell ref="E666:F666"/>
    <mergeCell ref="E667:F667"/>
    <mergeCell ref="E668:F668"/>
    <mergeCell ref="E669:F669"/>
    <mergeCell ref="E670:F670"/>
    <mergeCell ref="H672:I672"/>
    <mergeCell ref="H659:I659"/>
    <mergeCell ref="E661:F661"/>
    <mergeCell ref="E662:F662"/>
    <mergeCell ref="E663:F663"/>
    <mergeCell ref="E664:F664"/>
    <mergeCell ref="E665:F665"/>
    <mergeCell ref="A696:E696"/>
    <mergeCell ref="F696:I696"/>
    <mergeCell ref="A697:E697"/>
    <mergeCell ref="F697:I697"/>
    <mergeCell ref="A698:E698"/>
    <mergeCell ref="F698:I698"/>
    <mergeCell ref="A690:J690"/>
    <mergeCell ref="E691:F691"/>
    <mergeCell ref="E692:F692"/>
    <mergeCell ref="F693:I693"/>
    <mergeCell ref="A695:E695"/>
    <mergeCell ref="F695:I695"/>
    <mergeCell ref="E682:F682"/>
    <mergeCell ref="E683:F683"/>
    <mergeCell ref="E684:F684"/>
    <mergeCell ref="E685:F685"/>
    <mergeCell ref="E686:F686"/>
    <mergeCell ref="H688:I688"/>
    <mergeCell ref="H711:I711"/>
    <mergeCell ref="E713:F713"/>
    <mergeCell ref="E714:F714"/>
    <mergeCell ref="A715:E715"/>
    <mergeCell ref="F715:I715"/>
    <mergeCell ref="A716:E716"/>
    <mergeCell ref="F716:I716"/>
    <mergeCell ref="A707:E707"/>
    <mergeCell ref="F707:I707"/>
    <mergeCell ref="A708:E708"/>
    <mergeCell ref="F708:I708"/>
    <mergeCell ref="A709:E709"/>
    <mergeCell ref="F709:I709"/>
    <mergeCell ref="H700:I700"/>
    <mergeCell ref="E702:F702"/>
    <mergeCell ref="E703:F703"/>
    <mergeCell ref="F704:I704"/>
    <mergeCell ref="A706:E706"/>
    <mergeCell ref="F706:I706"/>
    <mergeCell ref="A728:E728"/>
    <mergeCell ref="F728:I728"/>
    <mergeCell ref="G729:I729"/>
    <mergeCell ref="G730:I730"/>
    <mergeCell ref="A731:E731"/>
    <mergeCell ref="F731:I731"/>
    <mergeCell ref="H722:I722"/>
    <mergeCell ref="E724:F724"/>
    <mergeCell ref="E725:F725"/>
    <mergeCell ref="A726:E726"/>
    <mergeCell ref="F726:I726"/>
    <mergeCell ref="A727:E727"/>
    <mergeCell ref="F727:I727"/>
    <mergeCell ref="A717:E717"/>
    <mergeCell ref="F717:I717"/>
    <mergeCell ref="G718:I718"/>
    <mergeCell ref="G719:I719"/>
    <mergeCell ref="A720:E720"/>
    <mergeCell ref="F720:I720"/>
    <mergeCell ref="H744:I744"/>
    <mergeCell ref="E746:F746"/>
    <mergeCell ref="E747:F747"/>
    <mergeCell ref="A748:E748"/>
    <mergeCell ref="F748:I748"/>
    <mergeCell ref="A749:E749"/>
    <mergeCell ref="F749:I749"/>
    <mergeCell ref="A739:E739"/>
    <mergeCell ref="F739:I739"/>
    <mergeCell ref="G740:I740"/>
    <mergeCell ref="G741:I741"/>
    <mergeCell ref="A742:E742"/>
    <mergeCell ref="F742:I742"/>
    <mergeCell ref="H733:I733"/>
    <mergeCell ref="E735:F735"/>
    <mergeCell ref="E736:F736"/>
    <mergeCell ref="A737:E737"/>
    <mergeCell ref="F737:I737"/>
    <mergeCell ref="A738:E738"/>
    <mergeCell ref="F738:I738"/>
    <mergeCell ref="E764:F764"/>
    <mergeCell ref="E765:F765"/>
    <mergeCell ref="E766:F766"/>
    <mergeCell ref="E767:F767"/>
    <mergeCell ref="E768:F768"/>
    <mergeCell ref="E769:F769"/>
    <mergeCell ref="H755:I755"/>
    <mergeCell ref="E757:F757"/>
    <mergeCell ref="E758:F758"/>
    <mergeCell ref="E759:F759"/>
    <mergeCell ref="H761:I761"/>
    <mergeCell ref="E763:F763"/>
    <mergeCell ref="A750:E750"/>
    <mergeCell ref="F750:I750"/>
    <mergeCell ref="G751:I751"/>
    <mergeCell ref="G752:I752"/>
    <mergeCell ref="A753:E753"/>
    <mergeCell ref="F753:I753"/>
    <mergeCell ref="E784:F784"/>
    <mergeCell ref="E785:F785"/>
    <mergeCell ref="H787:I787"/>
    <mergeCell ref="E789:F789"/>
    <mergeCell ref="E790:F790"/>
    <mergeCell ref="E791:F791"/>
    <mergeCell ref="E778:F778"/>
    <mergeCell ref="E779:F779"/>
    <mergeCell ref="E780:F780"/>
    <mergeCell ref="E781:F781"/>
    <mergeCell ref="E782:F782"/>
    <mergeCell ref="E783:F783"/>
    <mergeCell ref="E770:F770"/>
    <mergeCell ref="E771:F771"/>
    <mergeCell ref="E772:F772"/>
    <mergeCell ref="H774:I774"/>
    <mergeCell ref="E776:F776"/>
    <mergeCell ref="E777:F777"/>
    <mergeCell ref="E806:F806"/>
    <mergeCell ref="E807:F807"/>
    <mergeCell ref="H809:I809"/>
    <mergeCell ref="E811:F811"/>
    <mergeCell ref="E812:F812"/>
    <mergeCell ref="E813:F813"/>
    <mergeCell ref="E798:F798"/>
    <mergeCell ref="H800:I800"/>
    <mergeCell ref="E802:F802"/>
    <mergeCell ref="E803:F803"/>
    <mergeCell ref="E804:F804"/>
    <mergeCell ref="E805:F805"/>
    <mergeCell ref="E792:F792"/>
    <mergeCell ref="E793:F793"/>
    <mergeCell ref="E794:F794"/>
    <mergeCell ref="E795:F795"/>
    <mergeCell ref="E796:F796"/>
    <mergeCell ref="E797:F797"/>
    <mergeCell ref="E830:F830"/>
    <mergeCell ref="E831:F831"/>
    <mergeCell ref="E832:F832"/>
    <mergeCell ref="H834:I834"/>
    <mergeCell ref="E836:F836"/>
    <mergeCell ref="E837:F837"/>
    <mergeCell ref="E822:F822"/>
    <mergeCell ref="E823:F823"/>
    <mergeCell ref="E824:F824"/>
    <mergeCell ref="H826:I826"/>
    <mergeCell ref="E828:F828"/>
    <mergeCell ref="E829:F829"/>
    <mergeCell ref="E814:F814"/>
    <mergeCell ref="E815:F815"/>
    <mergeCell ref="E816:F816"/>
    <mergeCell ref="H818:I818"/>
    <mergeCell ref="E820:F820"/>
    <mergeCell ref="E821:F821"/>
    <mergeCell ref="E852:F852"/>
    <mergeCell ref="E853:F853"/>
    <mergeCell ref="H855:I855"/>
    <mergeCell ref="E857:F857"/>
    <mergeCell ref="E858:F858"/>
    <mergeCell ref="E859:F859"/>
    <mergeCell ref="E846:F846"/>
    <mergeCell ref="E847:F847"/>
    <mergeCell ref="E848:F848"/>
    <mergeCell ref="E849:F849"/>
    <mergeCell ref="E850:F850"/>
    <mergeCell ref="E851:F851"/>
    <mergeCell ref="E838:F838"/>
    <mergeCell ref="E839:F839"/>
    <mergeCell ref="E840:F840"/>
    <mergeCell ref="H842:I842"/>
    <mergeCell ref="E844:F844"/>
    <mergeCell ref="E845:F845"/>
    <mergeCell ref="A875:E875"/>
    <mergeCell ref="F875:I875"/>
    <mergeCell ref="A876:E876"/>
    <mergeCell ref="F876:I876"/>
    <mergeCell ref="A877:E877"/>
    <mergeCell ref="F877:I877"/>
    <mergeCell ref="E866:F866"/>
    <mergeCell ref="H868:I868"/>
    <mergeCell ref="E870:F870"/>
    <mergeCell ref="E871:F871"/>
    <mergeCell ref="F872:I872"/>
    <mergeCell ref="A874:E874"/>
    <mergeCell ref="F874:I874"/>
    <mergeCell ref="E860:F860"/>
    <mergeCell ref="E861:F861"/>
    <mergeCell ref="E862:F862"/>
    <mergeCell ref="E863:F863"/>
    <mergeCell ref="E864:F864"/>
    <mergeCell ref="E865:F865"/>
    <mergeCell ref="H890:I890"/>
    <mergeCell ref="E892:F892"/>
    <mergeCell ref="E893:F893"/>
    <mergeCell ref="E894:F894"/>
    <mergeCell ref="E895:F895"/>
    <mergeCell ref="E896:F896"/>
    <mergeCell ref="G884:I884"/>
    <mergeCell ref="G885:I885"/>
    <mergeCell ref="G886:I886"/>
    <mergeCell ref="G887:I887"/>
    <mergeCell ref="A888:E888"/>
    <mergeCell ref="F888:I888"/>
    <mergeCell ref="G878:I878"/>
    <mergeCell ref="G879:I879"/>
    <mergeCell ref="G880:I880"/>
    <mergeCell ref="G881:I881"/>
    <mergeCell ref="G882:I882"/>
    <mergeCell ref="A883:E883"/>
    <mergeCell ref="F883:I883"/>
    <mergeCell ref="H912:I912"/>
    <mergeCell ref="E914:F914"/>
    <mergeCell ref="E915:F915"/>
    <mergeCell ref="E916:F916"/>
    <mergeCell ref="E917:F917"/>
    <mergeCell ref="E918:F918"/>
    <mergeCell ref="E905:F905"/>
    <mergeCell ref="E906:F906"/>
    <mergeCell ref="E907:F907"/>
    <mergeCell ref="E908:F908"/>
    <mergeCell ref="E909:F909"/>
    <mergeCell ref="E910:F910"/>
    <mergeCell ref="E897:F897"/>
    <mergeCell ref="E898:F898"/>
    <mergeCell ref="E899:F899"/>
    <mergeCell ref="E900:F900"/>
    <mergeCell ref="E901:F901"/>
    <mergeCell ref="H903:I903"/>
    <mergeCell ref="E935:F935"/>
    <mergeCell ref="H937:I937"/>
    <mergeCell ref="E939:F939"/>
    <mergeCell ref="E940:F940"/>
    <mergeCell ref="E941:F941"/>
    <mergeCell ref="E942:F942"/>
    <mergeCell ref="E927:F927"/>
    <mergeCell ref="E928:F928"/>
    <mergeCell ref="H930:I930"/>
    <mergeCell ref="E932:F932"/>
    <mergeCell ref="E933:F933"/>
    <mergeCell ref="E934:F934"/>
    <mergeCell ref="E919:F919"/>
    <mergeCell ref="E920:F920"/>
    <mergeCell ref="E921:F921"/>
    <mergeCell ref="H923:I923"/>
    <mergeCell ref="E925:F925"/>
    <mergeCell ref="E926:F926"/>
    <mergeCell ref="E961:F961"/>
    <mergeCell ref="E962:F962"/>
    <mergeCell ref="E963:F963"/>
    <mergeCell ref="E964:F964"/>
    <mergeCell ref="H966:I966"/>
    <mergeCell ref="E968:F968"/>
    <mergeCell ref="E953:F953"/>
    <mergeCell ref="E954:F954"/>
    <mergeCell ref="E955:F955"/>
    <mergeCell ref="H957:I957"/>
    <mergeCell ref="E959:F959"/>
    <mergeCell ref="E960:F960"/>
    <mergeCell ref="H944:I944"/>
    <mergeCell ref="E946:F946"/>
    <mergeCell ref="E947:F947"/>
    <mergeCell ref="E948:F948"/>
    <mergeCell ref="E949:F949"/>
    <mergeCell ref="H951:I951"/>
    <mergeCell ref="E985:F985"/>
    <mergeCell ref="H987:I987"/>
    <mergeCell ref="E989:F989"/>
    <mergeCell ref="E990:F990"/>
    <mergeCell ref="F991:I991"/>
    <mergeCell ref="A993:E993"/>
    <mergeCell ref="F993:I993"/>
    <mergeCell ref="E977:F977"/>
    <mergeCell ref="E978:F978"/>
    <mergeCell ref="H980:I980"/>
    <mergeCell ref="E982:F982"/>
    <mergeCell ref="E983:F983"/>
    <mergeCell ref="E984:F984"/>
    <mergeCell ref="E969:F969"/>
    <mergeCell ref="E970:F970"/>
    <mergeCell ref="E971:F971"/>
    <mergeCell ref="H973:I973"/>
    <mergeCell ref="E975:F975"/>
    <mergeCell ref="E976:F976"/>
    <mergeCell ref="E1007:F1007"/>
    <mergeCell ref="E1008:F1008"/>
    <mergeCell ref="E1009:F1009"/>
    <mergeCell ref="E1010:F1010"/>
    <mergeCell ref="E1011:F1011"/>
    <mergeCell ref="E1012:F1012"/>
    <mergeCell ref="H998:I998"/>
    <mergeCell ref="E1000:F1000"/>
    <mergeCell ref="E1001:F1001"/>
    <mergeCell ref="E1002:F1002"/>
    <mergeCell ref="H1004:I1004"/>
    <mergeCell ref="E1006:F1006"/>
    <mergeCell ref="A994:E994"/>
    <mergeCell ref="F994:I994"/>
    <mergeCell ref="A995:E995"/>
    <mergeCell ref="F995:I995"/>
    <mergeCell ref="A996:E996"/>
    <mergeCell ref="F996:I996"/>
    <mergeCell ref="E1031:F1031"/>
    <mergeCell ref="E1032:F1032"/>
    <mergeCell ref="E1033:F1033"/>
    <mergeCell ref="H1035:I1035"/>
    <mergeCell ref="E1037:F1037"/>
    <mergeCell ref="E1038:F1038"/>
    <mergeCell ref="E1021:F1021"/>
    <mergeCell ref="H1023:I1023"/>
    <mergeCell ref="E1025:F1025"/>
    <mergeCell ref="E1026:F1026"/>
    <mergeCell ref="E1027:F1027"/>
    <mergeCell ref="H1029:I1029"/>
    <mergeCell ref="E1013:F1013"/>
    <mergeCell ref="E1014:F1014"/>
    <mergeCell ref="E1015:F1015"/>
    <mergeCell ref="H1017:I1017"/>
    <mergeCell ref="E1019:F1019"/>
    <mergeCell ref="E1020:F1020"/>
    <mergeCell ref="E1057:F1057"/>
    <mergeCell ref="H1059:I1059"/>
    <mergeCell ref="E1061:F1061"/>
    <mergeCell ref="E1062:F1062"/>
    <mergeCell ref="E1063:F1063"/>
    <mergeCell ref="H1065:I1065"/>
    <mergeCell ref="E1049:F1049"/>
    <mergeCell ref="E1050:F1050"/>
    <mergeCell ref="E1051:F1051"/>
    <mergeCell ref="H1053:I1053"/>
    <mergeCell ref="E1055:F1055"/>
    <mergeCell ref="E1056:F1056"/>
    <mergeCell ref="E1039:F1039"/>
    <mergeCell ref="H1041:I1041"/>
    <mergeCell ref="E1043:F1043"/>
    <mergeCell ref="E1044:F1044"/>
    <mergeCell ref="E1045:F1045"/>
    <mergeCell ref="H1047:I1047"/>
    <mergeCell ref="E1085:F1085"/>
    <mergeCell ref="E1086:F1086"/>
    <mergeCell ref="E1087:F1087"/>
    <mergeCell ref="H1089:I1089"/>
    <mergeCell ref="E1091:F1091"/>
    <mergeCell ref="E1092:F1092"/>
    <mergeCell ref="E1075:F1075"/>
    <mergeCell ref="H1077:I1077"/>
    <mergeCell ref="E1079:F1079"/>
    <mergeCell ref="E1080:F1080"/>
    <mergeCell ref="E1081:F1081"/>
    <mergeCell ref="H1083:I1083"/>
    <mergeCell ref="E1067:F1067"/>
    <mergeCell ref="E1068:F1068"/>
    <mergeCell ref="E1069:F1069"/>
    <mergeCell ref="H1071:I1071"/>
    <mergeCell ref="E1073:F1073"/>
    <mergeCell ref="E1074:F1074"/>
    <mergeCell ref="E1111:F1111"/>
    <mergeCell ref="H1113:I1113"/>
    <mergeCell ref="E1115:F1115"/>
    <mergeCell ref="E1116:F1116"/>
    <mergeCell ref="E1117:F1117"/>
    <mergeCell ref="H1119:I1119"/>
    <mergeCell ref="E1103:F1103"/>
    <mergeCell ref="E1104:F1104"/>
    <mergeCell ref="E1105:F1105"/>
    <mergeCell ref="H1107:I1107"/>
    <mergeCell ref="E1109:F1109"/>
    <mergeCell ref="E1110:F1110"/>
    <mergeCell ref="E1093:F1093"/>
    <mergeCell ref="H1095:I1095"/>
    <mergeCell ref="E1097:F1097"/>
    <mergeCell ref="E1098:F1098"/>
    <mergeCell ref="E1099:F1099"/>
    <mergeCell ref="H1101:I1101"/>
    <mergeCell ref="E1139:F1139"/>
    <mergeCell ref="E1140:F1140"/>
    <mergeCell ref="E1141:F1141"/>
    <mergeCell ref="E1142:F1142"/>
    <mergeCell ref="H1144:I1144"/>
    <mergeCell ref="E1146:F1146"/>
    <mergeCell ref="E1129:F1129"/>
    <mergeCell ref="H1131:I1131"/>
    <mergeCell ref="E1133:F1133"/>
    <mergeCell ref="E1134:F1134"/>
    <mergeCell ref="E1135:F1135"/>
    <mergeCell ref="H1137:I1137"/>
    <mergeCell ref="E1121:F1121"/>
    <mergeCell ref="E1122:F1122"/>
    <mergeCell ref="E1123:F1123"/>
    <mergeCell ref="H1125:I1125"/>
    <mergeCell ref="E1127:F1127"/>
    <mergeCell ref="E1128:F1128"/>
    <mergeCell ref="E1161:F1161"/>
    <mergeCell ref="E1162:F1162"/>
    <mergeCell ref="E1163:F1163"/>
    <mergeCell ref="E1164:F1164"/>
    <mergeCell ref="E1165:F1165"/>
    <mergeCell ref="E1166:F1166"/>
    <mergeCell ref="E1153:F1153"/>
    <mergeCell ref="E1154:F1154"/>
    <mergeCell ref="E1155:F1155"/>
    <mergeCell ref="H1157:I1157"/>
    <mergeCell ref="E1159:F1159"/>
    <mergeCell ref="E1160:F1160"/>
    <mergeCell ref="E1147:F1147"/>
    <mergeCell ref="E1148:F1148"/>
    <mergeCell ref="E1149:F1149"/>
    <mergeCell ref="E1150:F1150"/>
    <mergeCell ref="E1151:F1151"/>
    <mergeCell ref="E1152:F1152"/>
    <mergeCell ref="H1184:I1184"/>
    <mergeCell ref="E1186:F1186"/>
    <mergeCell ref="E1187:F1187"/>
    <mergeCell ref="E1188:F1188"/>
    <mergeCell ref="E1189:F1189"/>
    <mergeCell ref="E1190:F1190"/>
    <mergeCell ref="H1176:I1176"/>
    <mergeCell ref="E1178:F1178"/>
    <mergeCell ref="E1179:F1179"/>
    <mergeCell ref="E1180:F1180"/>
    <mergeCell ref="E1181:F1181"/>
    <mergeCell ref="E1182:F1182"/>
    <mergeCell ref="E1167:F1167"/>
    <mergeCell ref="E1168:F1168"/>
    <mergeCell ref="H1170:I1170"/>
    <mergeCell ref="E1172:F1172"/>
    <mergeCell ref="E1173:F1173"/>
    <mergeCell ref="E1174:F1174"/>
    <mergeCell ref="E1207:F1207"/>
    <mergeCell ref="E1208:F1208"/>
    <mergeCell ref="E1209:F1209"/>
    <mergeCell ref="E1210:F1210"/>
    <mergeCell ref="E1211:F1211"/>
    <mergeCell ref="H1213:I1213"/>
    <mergeCell ref="E1199:F1199"/>
    <mergeCell ref="E1200:F1200"/>
    <mergeCell ref="E1201:F1201"/>
    <mergeCell ref="E1202:F1202"/>
    <mergeCell ref="E1203:F1203"/>
    <mergeCell ref="H1205:I1205"/>
    <mergeCell ref="E1191:F1191"/>
    <mergeCell ref="E1192:F1192"/>
    <mergeCell ref="E1193:F1193"/>
    <mergeCell ref="E1194:F1194"/>
    <mergeCell ref="E1195:F1195"/>
    <mergeCell ref="H1197:I1197"/>
    <mergeCell ref="H1230:I1230"/>
    <mergeCell ref="E1232:F1232"/>
    <mergeCell ref="E1233:F1233"/>
    <mergeCell ref="E1234:F1234"/>
    <mergeCell ref="E1235:F1235"/>
    <mergeCell ref="H1237:I1237"/>
    <mergeCell ref="H1222:I1222"/>
    <mergeCell ref="E1224:F1224"/>
    <mergeCell ref="E1225:F1225"/>
    <mergeCell ref="E1226:F1226"/>
    <mergeCell ref="E1227:F1227"/>
    <mergeCell ref="E1228:F1228"/>
    <mergeCell ref="E1215:F1215"/>
    <mergeCell ref="E1216:F1216"/>
    <mergeCell ref="E1217:F1217"/>
    <mergeCell ref="E1218:F1218"/>
    <mergeCell ref="E1219:F1219"/>
    <mergeCell ref="E1220:F1220"/>
    <mergeCell ref="E1257:F1257"/>
    <mergeCell ref="E1258:F1258"/>
    <mergeCell ref="E1259:F1259"/>
    <mergeCell ref="E1260:F1260"/>
    <mergeCell ref="H1262:I1262"/>
    <mergeCell ref="E1264:F1264"/>
    <mergeCell ref="E1247:F1247"/>
    <mergeCell ref="H1249:I1249"/>
    <mergeCell ref="E1251:F1251"/>
    <mergeCell ref="E1252:F1252"/>
    <mergeCell ref="E1253:F1253"/>
    <mergeCell ref="H1255:I1255"/>
    <mergeCell ref="E1239:F1239"/>
    <mergeCell ref="E1240:F1240"/>
    <mergeCell ref="E1241:F1241"/>
    <mergeCell ref="H1243:I1243"/>
    <mergeCell ref="E1245:F1245"/>
    <mergeCell ref="E1246:F1246"/>
    <mergeCell ref="E1279:F1279"/>
    <mergeCell ref="H1281:I1281"/>
    <mergeCell ref="E1283:F1283"/>
    <mergeCell ref="E1284:F1284"/>
    <mergeCell ref="E1285:F1285"/>
    <mergeCell ref="E1286:F1286"/>
    <mergeCell ref="E1273:F1273"/>
    <mergeCell ref="E1274:F1274"/>
    <mergeCell ref="E1275:F1275"/>
    <mergeCell ref="E1276:F1276"/>
    <mergeCell ref="E1277:F1277"/>
    <mergeCell ref="E1278:F1278"/>
    <mergeCell ref="E1265:F1265"/>
    <mergeCell ref="E1266:F1266"/>
    <mergeCell ref="H1268:I1268"/>
    <mergeCell ref="E1270:F1270"/>
    <mergeCell ref="E1271:F1271"/>
    <mergeCell ref="E1272:F1272"/>
    <mergeCell ref="E1303:F1303"/>
    <mergeCell ref="E1304:F1304"/>
    <mergeCell ref="E1305:F1305"/>
    <mergeCell ref="E1306:F1306"/>
    <mergeCell ref="E1307:F1307"/>
    <mergeCell ref="E1308:F1308"/>
    <mergeCell ref="E1295:F1295"/>
    <mergeCell ref="E1296:F1296"/>
    <mergeCell ref="E1297:F1297"/>
    <mergeCell ref="E1298:F1298"/>
    <mergeCell ref="E1299:F1299"/>
    <mergeCell ref="H1301:I1301"/>
    <mergeCell ref="H1288:I1288"/>
    <mergeCell ref="E1290:F1290"/>
    <mergeCell ref="E1291:F1291"/>
    <mergeCell ref="E1292:F1292"/>
    <mergeCell ref="E1293:F1293"/>
    <mergeCell ref="E1294:F1294"/>
    <mergeCell ref="E1323:F1323"/>
    <mergeCell ref="E1324:F1324"/>
    <mergeCell ref="E1325:F1325"/>
    <mergeCell ref="H1327:I1327"/>
    <mergeCell ref="E1329:F1329"/>
    <mergeCell ref="E1330:F1330"/>
    <mergeCell ref="E1317:F1317"/>
    <mergeCell ref="E1318:F1318"/>
    <mergeCell ref="E1319:F1319"/>
    <mergeCell ref="E1320:F1320"/>
    <mergeCell ref="E1321:F1321"/>
    <mergeCell ref="E1322:F1322"/>
    <mergeCell ref="E1309:F1309"/>
    <mergeCell ref="E1310:F1310"/>
    <mergeCell ref="E1311:F1311"/>
    <mergeCell ref="E1312:F1312"/>
    <mergeCell ref="H1314:I1314"/>
    <mergeCell ref="E1316:F1316"/>
    <mergeCell ref="E1345:F1345"/>
    <mergeCell ref="E1346:F1346"/>
    <mergeCell ref="E1347:F1347"/>
    <mergeCell ref="E1348:F1348"/>
    <mergeCell ref="E1349:F1349"/>
    <mergeCell ref="E1350:F1350"/>
    <mergeCell ref="E1337:F1337"/>
    <mergeCell ref="E1338:F1338"/>
    <mergeCell ref="H1340:I1340"/>
    <mergeCell ref="E1342:F1342"/>
    <mergeCell ref="E1343:F1343"/>
    <mergeCell ref="E1344:F1344"/>
    <mergeCell ref="E1331:F1331"/>
    <mergeCell ref="E1332:F1332"/>
    <mergeCell ref="E1333:F1333"/>
    <mergeCell ref="E1334:F1334"/>
    <mergeCell ref="E1335:F1335"/>
    <mergeCell ref="E1336:F1336"/>
    <mergeCell ref="G1364:I1364"/>
    <mergeCell ref="G1365:I1365"/>
    <mergeCell ref="G1366:I1366"/>
    <mergeCell ref="A1367:E1367"/>
    <mergeCell ref="F1367:I1367"/>
    <mergeCell ref="H1369:I1369"/>
    <mergeCell ref="A1361:E1361"/>
    <mergeCell ref="F1361:I1361"/>
    <mergeCell ref="A1362:E1362"/>
    <mergeCell ref="F1362:I1362"/>
    <mergeCell ref="A1363:E1363"/>
    <mergeCell ref="F1363:I1363"/>
    <mergeCell ref="E1351:F1351"/>
    <mergeCell ref="H1353:I1353"/>
    <mergeCell ref="E1355:F1355"/>
    <mergeCell ref="E1356:F1356"/>
    <mergeCell ref="F1357:I1357"/>
    <mergeCell ref="A1360:E1360"/>
    <mergeCell ref="F1360:I1360"/>
    <mergeCell ref="E1385:F1385"/>
    <mergeCell ref="E1386:F1386"/>
    <mergeCell ref="E1387:F1387"/>
    <mergeCell ref="E1388:F1388"/>
    <mergeCell ref="E1389:F1389"/>
    <mergeCell ref="H1391:I1391"/>
    <mergeCell ref="H1378:I1378"/>
    <mergeCell ref="E1380:F1380"/>
    <mergeCell ref="E1381:F1381"/>
    <mergeCell ref="E1382:F1382"/>
    <mergeCell ref="E1383:F1383"/>
    <mergeCell ref="E1384:F1384"/>
    <mergeCell ref="A1370:J1370"/>
    <mergeCell ref="A1371:J1371"/>
    <mergeCell ref="E1373:F1373"/>
    <mergeCell ref="E1374:F1374"/>
    <mergeCell ref="E1375:F1375"/>
    <mergeCell ref="E1376:F1376"/>
    <mergeCell ref="E1407:F1407"/>
    <mergeCell ref="F1408:I1408"/>
    <mergeCell ref="A1410:E1410"/>
    <mergeCell ref="F1410:I1410"/>
    <mergeCell ref="A1411:E1411"/>
    <mergeCell ref="F1411:I1411"/>
    <mergeCell ref="E1399:F1399"/>
    <mergeCell ref="E1400:F1400"/>
    <mergeCell ref="E1401:F1401"/>
    <mergeCell ref="E1402:F1402"/>
    <mergeCell ref="H1404:I1404"/>
    <mergeCell ref="E1406:F1406"/>
    <mergeCell ref="E1393:F1393"/>
    <mergeCell ref="E1394:F1394"/>
    <mergeCell ref="E1395:F1395"/>
    <mergeCell ref="E1396:F1396"/>
    <mergeCell ref="E1397:F1397"/>
    <mergeCell ref="E1398:F1398"/>
    <mergeCell ref="G1421:I1421"/>
    <mergeCell ref="G1422:I1422"/>
    <mergeCell ref="G1423:I1423"/>
    <mergeCell ref="A1424:E1424"/>
    <mergeCell ref="F1424:I1424"/>
    <mergeCell ref="H1426:I1426"/>
    <mergeCell ref="G1416:I1416"/>
    <mergeCell ref="G1417:I1417"/>
    <mergeCell ref="G1418:I1418"/>
    <mergeCell ref="A1419:E1419"/>
    <mergeCell ref="F1419:I1419"/>
    <mergeCell ref="G1420:I1420"/>
    <mergeCell ref="A1412:E1412"/>
    <mergeCell ref="F1412:I1412"/>
    <mergeCell ref="A1413:E1413"/>
    <mergeCell ref="F1413:I1413"/>
    <mergeCell ref="G1414:I1414"/>
    <mergeCell ref="G1415:I1415"/>
    <mergeCell ref="E1444:F1444"/>
    <mergeCell ref="E1445:F1445"/>
    <mergeCell ref="E1446:F1446"/>
    <mergeCell ref="H1448:I1448"/>
    <mergeCell ref="E1450:F1450"/>
    <mergeCell ref="E1451:F1451"/>
    <mergeCell ref="H1435:I1435"/>
    <mergeCell ref="E1437:F1437"/>
    <mergeCell ref="E1438:F1438"/>
    <mergeCell ref="E1439:F1439"/>
    <mergeCell ref="E1440:F1440"/>
    <mergeCell ref="H1442:I1442"/>
    <mergeCell ref="E1428:F1428"/>
    <mergeCell ref="E1429:F1429"/>
    <mergeCell ref="E1430:F1430"/>
    <mergeCell ref="E1431:F1431"/>
    <mergeCell ref="E1432:F1432"/>
    <mergeCell ref="E1433:F1433"/>
    <mergeCell ref="E1470:F1470"/>
    <mergeCell ref="H1472:I1472"/>
    <mergeCell ref="E1474:F1474"/>
    <mergeCell ref="E1475:F1475"/>
    <mergeCell ref="E1476:F1476"/>
    <mergeCell ref="H1478:I1478"/>
    <mergeCell ref="E1462:F1462"/>
    <mergeCell ref="E1463:F1463"/>
    <mergeCell ref="E1464:F1464"/>
    <mergeCell ref="H1466:I1466"/>
    <mergeCell ref="E1468:F1468"/>
    <mergeCell ref="E1469:F1469"/>
    <mergeCell ref="E1452:F1452"/>
    <mergeCell ref="H1454:I1454"/>
    <mergeCell ref="E1456:F1456"/>
    <mergeCell ref="E1457:F1457"/>
    <mergeCell ref="E1458:F1458"/>
    <mergeCell ref="H1460:I1460"/>
    <mergeCell ref="A1508:C1508"/>
    <mergeCell ref="F1508:G1508"/>
    <mergeCell ref="H1508:J1508"/>
    <mergeCell ref="A1510:J1510"/>
    <mergeCell ref="A1:J1"/>
    <mergeCell ref="B2:J2"/>
    <mergeCell ref="B3:J3"/>
    <mergeCell ref="H1503:I1503"/>
    <mergeCell ref="A1506:C1506"/>
    <mergeCell ref="F1506:G1506"/>
    <mergeCell ref="H1506:J1506"/>
    <mergeCell ref="A1507:C1507"/>
    <mergeCell ref="F1507:G1507"/>
    <mergeCell ref="H1507:J1507"/>
    <mergeCell ref="E1496:F1496"/>
    <mergeCell ref="E1497:F1497"/>
    <mergeCell ref="E1498:F1498"/>
    <mergeCell ref="E1499:F1499"/>
    <mergeCell ref="E1500:F1500"/>
    <mergeCell ref="E1501:F1501"/>
    <mergeCell ref="E1488:F1488"/>
    <mergeCell ref="H1490:I1490"/>
    <mergeCell ref="E1492:F1492"/>
    <mergeCell ref="E1493:F1493"/>
    <mergeCell ref="E1494:F1494"/>
    <mergeCell ref="E1495:F1495"/>
    <mergeCell ref="E1480:F1480"/>
    <mergeCell ref="E1481:F1481"/>
    <mergeCell ref="E1482:F1482"/>
    <mergeCell ref="H1484:I1484"/>
    <mergeCell ref="E1486:F1486"/>
    <mergeCell ref="E1487:F1487"/>
  </mergeCells>
  <printOptions horizontalCentered="1"/>
  <pageMargins left="0.39370078740157483" right="0.39370078740157483" top="0.39370078740157483" bottom="0.39370078740157483" header="0.51181102362204722" footer="0.51181102362204722"/>
  <pageSetup paperSize="9" scale="69" fitToHeight="0" orientation="landscape" r:id="rId1"/>
  <headerFooter>
    <oddHeader xml:space="preserve">&amp;L &amp;CAnexo C </oddHeader>
    <oddFooter xml:space="preserve">&amp;L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J814"/>
  <sheetViews>
    <sheetView showOutlineSymbols="0" showWhiteSpace="0" workbookViewId="0">
      <selection activeCell="C7" sqref="C7:C9"/>
    </sheetView>
  </sheetViews>
  <sheetFormatPr defaultRowHeight="15.75"/>
  <cols>
    <col min="1" max="1" width="11.42578125" style="2" bestFit="1" customWidth="1"/>
    <col min="2" max="2" width="13.85546875" style="78" bestFit="1" customWidth="1"/>
    <col min="3" max="3" width="11.42578125" style="78" bestFit="1" customWidth="1"/>
    <col min="4" max="4" width="68.5703125" style="2" bestFit="1" customWidth="1"/>
    <col min="5" max="5" width="17.28515625" style="2" bestFit="1" customWidth="1"/>
    <col min="6" max="6" width="13.85546875" style="2" bestFit="1" customWidth="1"/>
    <col min="7" max="7" width="13.7109375" style="2" bestFit="1" customWidth="1"/>
    <col min="8" max="8" width="14.85546875" style="2" bestFit="1" customWidth="1"/>
    <col min="9" max="9" width="15" style="2" bestFit="1" customWidth="1"/>
    <col min="10" max="10" width="16.140625" style="2" bestFit="1" customWidth="1"/>
    <col min="11" max="16384" width="9.140625" style="2"/>
  </cols>
  <sheetData>
    <row r="1" spans="1:10">
      <c r="A1" s="1"/>
      <c r="B1" s="18"/>
      <c r="C1" s="18"/>
      <c r="D1" s="1"/>
      <c r="E1" s="189"/>
      <c r="F1" s="189"/>
      <c r="G1" s="189"/>
      <c r="H1" s="189"/>
      <c r="I1" s="189"/>
      <c r="J1" s="189"/>
    </row>
    <row r="2" spans="1:10" ht="80.099999999999994" customHeight="1">
      <c r="A2" s="1"/>
      <c r="B2" s="18"/>
      <c r="C2" s="18"/>
      <c r="D2" s="1"/>
      <c r="E2" s="189"/>
      <c r="F2" s="189"/>
      <c r="G2" s="189"/>
      <c r="H2" s="189"/>
      <c r="I2" s="189"/>
      <c r="J2" s="189"/>
    </row>
    <row r="3" spans="1:10">
      <c r="A3" s="205" t="s">
        <v>1003</v>
      </c>
      <c r="B3" s="180"/>
      <c r="C3" s="180"/>
      <c r="D3" s="180"/>
      <c r="E3" s="180"/>
      <c r="F3" s="180"/>
      <c r="G3" s="180"/>
      <c r="H3" s="180"/>
      <c r="I3" s="180"/>
      <c r="J3" s="180"/>
    </row>
    <row r="4" spans="1:10" ht="24" customHeight="1">
      <c r="A4" s="6" t="s">
        <v>17</v>
      </c>
      <c r="B4" s="27"/>
      <c r="C4" s="27"/>
      <c r="D4" s="6" t="s">
        <v>18</v>
      </c>
      <c r="E4" s="6"/>
      <c r="F4" s="209"/>
      <c r="G4" s="209"/>
      <c r="H4" s="7"/>
      <c r="I4" s="6"/>
      <c r="J4" s="8">
        <v>2864.17</v>
      </c>
    </row>
    <row r="5" spans="1:10" ht="18" customHeight="1">
      <c r="A5" s="3" t="s">
        <v>19</v>
      </c>
      <c r="B5" s="5" t="s">
        <v>358</v>
      </c>
      <c r="C5" s="5" t="s">
        <v>359</v>
      </c>
      <c r="D5" s="3" t="s">
        <v>360</v>
      </c>
      <c r="E5" s="199" t="s">
        <v>361</v>
      </c>
      <c r="F5" s="199"/>
      <c r="G5" s="5" t="s">
        <v>362</v>
      </c>
      <c r="H5" s="4" t="s">
        <v>363</v>
      </c>
      <c r="I5" s="4" t="s">
        <v>364</v>
      </c>
      <c r="J5" s="4" t="s">
        <v>365</v>
      </c>
    </row>
    <row r="6" spans="1:10" ht="24" customHeight="1">
      <c r="A6" s="9" t="s">
        <v>366</v>
      </c>
      <c r="B6" s="10" t="s">
        <v>367</v>
      </c>
      <c r="C6" s="10" t="s">
        <v>350</v>
      </c>
      <c r="D6" s="9" t="s">
        <v>22</v>
      </c>
      <c r="E6" s="200" t="s">
        <v>368</v>
      </c>
      <c r="F6" s="200"/>
      <c r="G6" s="10" t="s">
        <v>23</v>
      </c>
      <c r="H6" s="60">
        <v>1</v>
      </c>
      <c r="I6" s="11">
        <v>2267.04</v>
      </c>
      <c r="J6" s="11">
        <v>2267.04</v>
      </c>
    </row>
    <row r="7" spans="1:10" ht="51.95" customHeight="1">
      <c r="A7" s="61" t="s">
        <v>369</v>
      </c>
      <c r="B7" s="62" t="s">
        <v>370</v>
      </c>
      <c r="C7" s="62" t="s">
        <v>21</v>
      </c>
      <c r="D7" s="61" t="s">
        <v>371</v>
      </c>
      <c r="E7" s="198">
        <v>301</v>
      </c>
      <c r="F7" s="198"/>
      <c r="G7" s="62" t="s">
        <v>372</v>
      </c>
      <c r="H7" s="63">
        <v>1500</v>
      </c>
      <c r="I7" s="64">
        <v>0.72</v>
      </c>
      <c r="J7" s="64">
        <v>1080</v>
      </c>
    </row>
    <row r="8" spans="1:10" ht="39" customHeight="1">
      <c r="A8" s="61" t="s">
        <v>369</v>
      </c>
      <c r="B8" s="62" t="s">
        <v>373</v>
      </c>
      <c r="C8" s="62" t="s">
        <v>21</v>
      </c>
      <c r="D8" s="61" t="s">
        <v>374</v>
      </c>
      <c r="E8" s="198">
        <v>3</v>
      </c>
      <c r="F8" s="198"/>
      <c r="G8" s="62" t="s">
        <v>375</v>
      </c>
      <c r="H8" s="63">
        <v>1</v>
      </c>
      <c r="I8" s="64">
        <v>593.52</v>
      </c>
      <c r="J8" s="64">
        <v>593.52</v>
      </c>
    </row>
    <row r="9" spans="1:10" ht="39" customHeight="1">
      <c r="A9" s="61" t="s">
        <v>369</v>
      </c>
      <c r="B9" s="62" t="s">
        <v>376</v>
      </c>
      <c r="C9" s="62" t="s">
        <v>21</v>
      </c>
      <c r="D9" s="61" t="s">
        <v>377</v>
      </c>
      <c r="E9" s="198">
        <v>3</v>
      </c>
      <c r="F9" s="198"/>
      <c r="G9" s="62" t="s">
        <v>375</v>
      </c>
      <c r="H9" s="63">
        <v>1</v>
      </c>
      <c r="I9" s="64">
        <v>593.52</v>
      </c>
      <c r="J9" s="64">
        <v>593.52</v>
      </c>
    </row>
    <row r="10" spans="1:10">
      <c r="A10" s="65"/>
      <c r="B10" s="15"/>
      <c r="C10" s="15"/>
      <c r="D10" s="65"/>
      <c r="E10" s="65" t="s">
        <v>378</v>
      </c>
      <c r="F10" s="66">
        <v>935.54</v>
      </c>
      <c r="G10" s="65" t="s">
        <v>379</v>
      </c>
      <c r="H10" s="66">
        <v>0</v>
      </c>
      <c r="I10" s="65" t="s">
        <v>380</v>
      </c>
      <c r="J10" s="66">
        <v>935.54</v>
      </c>
    </row>
    <row r="11" spans="1:10">
      <c r="A11" s="65"/>
      <c r="B11" s="15"/>
      <c r="C11" s="15"/>
      <c r="D11" s="65"/>
      <c r="E11" s="65" t="s">
        <v>381</v>
      </c>
      <c r="F11" s="66">
        <v>597.13</v>
      </c>
      <c r="G11" s="65"/>
      <c r="H11" s="196" t="s">
        <v>382</v>
      </c>
      <c r="I11" s="196"/>
      <c r="J11" s="66">
        <v>2864.17</v>
      </c>
    </row>
    <row r="12" spans="1:10" ht="30" customHeight="1" thickBot="1">
      <c r="A12" s="17"/>
      <c r="B12" s="18"/>
      <c r="C12" s="18"/>
      <c r="D12" s="17"/>
      <c r="E12" s="17"/>
      <c r="F12" s="17"/>
      <c r="G12" s="17" t="s">
        <v>1004</v>
      </c>
      <c r="H12" s="67" t="s">
        <v>1005</v>
      </c>
      <c r="I12" s="17" t="s">
        <v>1006</v>
      </c>
      <c r="J12" s="56">
        <v>2864.17</v>
      </c>
    </row>
    <row r="13" spans="1:10" ht="0.95" customHeight="1" thickTop="1">
      <c r="A13" s="68"/>
      <c r="B13" s="77"/>
      <c r="C13" s="77"/>
      <c r="D13" s="68"/>
      <c r="E13" s="68"/>
      <c r="F13" s="68"/>
      <c r="G13" s="68"/>
      <c r="H13" s="68"/>
      <c r="I13" s="68"/>
      <c r="J13" s="68"/>
    </row>
    <row r="14" spans="1:10" ht="24" customHeight="1">
      <c r="A14" s="6" t="s">
        <v>24</v>
      </c>
      <c r="B14" s="27"/>
      <c r="C14" s="27"/>
      <c r="D14" s="6" t="s">
        <v>25</v>
      </c>
      <c r="E14" s="6"/>
      <c r="F14" s="209"/>
      <c r="G14" s="209"/>
      <c r="H14" s="7"/>
      <c r="I14" s="6"/>
      <c r="J14" s="8">
        <v>5933.28</v>
      </c>
    </row>
    <row r="15" spans="1:10" ht="24" customHeight="1">
      <c r="A15" s="6" t="s">
        <v>26</v>
      </c>
      <c r="B15" s="27"/>
      <c r="C15" s="27"/>
      <c r="D15" s="6" t="s">
        <v>27</v>
      </c>
      <c r="E15" s="6"/>
      <c r="F15" s="209"/>
      <c r="G15" s="209"/>
      <c r="H15" s="7"/>
      <c r="I15" s="6"/>
      <c r="J15" s="8">
        <v>3865.29</v>
      </c>
    </row>
    <row r="16" spans="1:10" ht="18" customHeight="1">
      <c r="A16" s="3" t="s">
        <v>28</v>
      </c>
      <c r="B16" s="5" t="s">
        <v>358</v>
      </c>
      <c r="C16" s="5" t="s">
        <v>359</v>
      </c>
      <c r="D16" s="3" t="s">
        <v>360</v>
      </c>
      <c r="E16" s="199" t="s">
        <v>361</v>
      </c>
      <c r="F16" s="199"/>
      <c r="G16" s="5" t="s">
        <v>362</v>
      </c>
      <c r="H16" s="4" t="s">
        <v>363</v>
      </c>
      <c r="I16" s="4" t="s">
        <v>364</v>
      </c>
      <c r="J16" s="4" t="s">
        <v>365</v>
      </c>
    </row>
    <row r="17" spans="1:10" ht="26.1" customHeight="1">
      <c r="A17" s="9" t="s">
        <v>366</v>
      </c>
      <c r="B17" s="10" t="s">
        <v>383</v>
      </c>
      <c r="C17" s="10" t="s">
        <v>350</v>
      </c>
      <c r="D17" s="9" t="s">
        <v>31</v>
      </c>
      <c r="E17" s="200" t="s">
        <v>384</v>
      </c>
      <c r="F17" s="200"/>
      <c r="G17" s="10" t="s">
        <v>23</v>
      </c>
      <c r="H17" s="60">
        <v>1</v>
      </c>
      <c r="I17" s="11">
        <v>3059.44</v>
      </c>
      <c r="J17" s="11">
        <v>3059.44</v>
      </c>
    </row>
    <row r="18" spans="1:10" ht="24" customHeight="1">
      <c r="A18" s="61" t="s">
        <v>369</v>
      </c>
      <c r="B18" s="62" t="s">
        <v>385</v>
      </c>
      <c r="C18" s="62" t="s">
        <v>181</v>
      </c>
      <c r="D18" s="61" t="s">
        <v>386</v>
      </c>
      <c r="E18" s="198">
        <v>5501</v>
      </c>
      <c r="F18" s="198"/>
      <c r="G18" s="62" t="s">
        <v>38</v>
      </c>
      <c r="H18" s="63">
        <v>100</v>
      </c>
      <c r="I18" s="64">
        <v>2.68</v>
      </c>
      <c r="J18" s="64">
        <v>268</v>
      </c>
    </row>
    <row r="19" spans="1:10" ht="24" customHeight="1">
      <c r="A19" s="69" t="s">
        <v>387</v>
      </c>
      <c r="B19" s="70" t="s">
        <v>388</v>
      </c>
      <c r="C19" s="70" t="s">
        <v>36</v>
      </c>
      <c r="D19" s="69" t="s">
        <v>389</v>
      </c>
      <c r="E19" s="197" t="s">
        <v>390</v>
      </c>
      <c r="F19" s="197"/>
      <c r="G19" s="70" t="s">
        <v>146</v>
      </c>
      <c r="H19" s="71">
        <v>500</v>
      </c>
      <c r="I19" s="72">
        <v>0.72</v>
      </c>
      <c r="J19" s="72">
        <v>360</v>
      </c>
    </row>
    <row r="20" spans="1:10" ht="24" customHeight="1">
      <c r="A20" s="69" t="s">
        <v>387</v>
      </c>
      <c r="B20" s="70" t="s">
        <v>391</v>
      </c>
      <c r="C20" s="70" t="s">
        <v>350</v>
      </c>
      <c r="D20" s="69" t="s">
        <v>392</v>
      </c>
      <c r="E20" s="197" t="s">
        <v>390</v>
      </c>
      <c r="F20" s="197"/>
      <c r="G20" s="70" t="s">
        <v>393</v>
      </c>
      <c r="H20" s="71">
        <v>3.5</v>
      </c>
      <c r="I20" s="72">
        <v>137.31</v>
      </c>
      <c r="J20" s="72">
        <v>480.58</v>
      </c>
    </row>
    <row r="21" spans="1:10" ht="24" customHeight="1">
      <c r="A21" s="69" t="s">
        <v>387</v>
      </c>
      <c r="B21" s="70" t="s">
        <v>394</v>
      </c>
      <c r="C21" s="70" t="s">
        <v>350</v>
      </c>
      <c r="D21" s="69" t="s">
        <v>395</v>
      </c>
      <c r="E21" s="197" t="s">
        <v>390</v>
      </c>
      <c r="F21" s="197"/>
      <c r="G21" s="70" t="s">
        <v>393</v>
      </c>
      <c r="H21" s="71">
        <v>3.5</v>
      </c>
      <c r="I21" s="72">
        <v>125.96</v>
      </c>
      <c r="J21" s="72">
        <v>440.86</v>
      </c>
    </row>
    <row r="22" spans="1:10" ht="24" customHeight="1">
      <c r="A22" s="69" t="s">
        <v>387</v>
      </c>
      <c r="B22" s="70" t="s">
        <v>396</v>
      </c>
      <c r="C22" s="70" t="s">
        <v>54</v>
      </c>
      <c r="D22" s="69" t="s">
        <v>397</v>
      </c>
      <c r="E22" s="197" t="s">
        <v>390</v>
      </c>
      <c r="F22" s="197"/>
      <c r="G22" s="70" t="s">
        <v>38</v>
      </c>
      <c r="H22" s="71">
        <v>1000</v>
      </c>
      <c r="I22" s="72">
        <v>1.51</v>
      </c>
      <c r="J22" s="72">
        <v>1510</v>
      </c>
    </row>
    <row r="23" spans="1:10">
      <c r="A23" s="65"/>
      <c r="B23" s="15"/>
      <c r="C23" s="15"/>
      <c r="D23" s="65"/>
      <c r="E23" s="65" t="s">
        <v>378</v>
      </c>
      <c r="F23" s="66">
        <v>184</v>
      </c>
      <c r="G23" s="65" t="s">
        <v>379</v>
      </c>
      <c r="H23" s="66">
        <v>0</v>
      </c>
      <c r="I23" s="65" t="s">
        <v>380</v>
      </c>
      <c r="J23" s="66">
        <v>184</v>
      </c>
    </row>
    <row r="24" spans="1:10">
      <c r="A24" s="65"/>
      <c r="B24" s="15"/>
      <c r="C24" s="15"/>
      <c r="D24" s="65"/>
      <c r="E24" s="65" t="s">
        <v>381</v>
      </c>
      <c r="F24" s="66">
        <v>805.85</v>
      </c>
      <c r="G24" s="65"/>
      <c r="H24" s="196" t="s">
        <v>382</v>
      </c>
      <c r="I24" s="196"/>
      <c r="J24" s="66">
        <v>3865.29</v>
      </c>
    </row>
    <row r="25" spans="1:10" ht="30" customHeight="1" thickBot="1">
      <c r="A25" s="17"/>
      <c r="B25" s="18"/>
      <c r="C25" s="18"/>
      <c r="D25" s="17"/>
      <c r="E25" s="17"/>
      <c r="F25" s="17"/>
      <c r="G25" s="17" t="s">
        <v>1004</v>
      </c>
      <c r="H25" s="67" t="s">
        <v>1005</v>
      </c>
      <c r="I25" s="17" t="s">
        <v>1006</v>
      </c>
      <c r="J25" s="56">
        <v>3865.29</v>
      </c>
    </row>
    <row r="26" spans="1:10" ht="0.95" customHeight="1" thickTop="1">
      <c r="A26" s="68"/>
      <c r="B26" s="77"/>
      <c r="C26" s="77"/>
      <c r="D26" s="68"/>
      <c r="E26" s="68"/>
      <c r="F26" s="68"/>
      <c r="G26" s="68"/>
      <c r="H26" s="68"/>
      <c r="I26" s="68"/>
      <c r="J26" s="68"/>
    </row>
    <row r="27" spans="1:10" ht="24" customHeight="1">
      <c r="A27" s="6" t="s">
        <v>32</v>
      </c>
      <c r="B27" s="27"/>
      <c r="C27" s="27"/>
      <c r="D27" s="6" t="s">
        <v>33</v>
      </c>
      <c r="E27" s="6"/>
      <c r="F27" s="209"/>
      <c r="G27" s="209"/>
      <c r="H27" s="7"/>
      <c r="I27" s="6"/>
      <c r="J27" s="8">
        <v>307.61</v>
      </c>
    </row>
    <row r="28" spans="1:10" ht="18" customHeight="1">
      <c r="A28" s="3" t="s">
        <v>34</v>
      </c>
      <c r="B28" s="5" t="s">
        <v>358</v>
      </c>
      <c r="C28" s="5" t="s">
        <v>359</v>
      </c>
      <c r="D28" s="3" t="s">
        <v>360</v>
      </c>
      <c r="E28" s="199" t="s">
        <v>361</v>
      </c>
      <c r="F28" s="199"/>
      <c r="G28" s="5" t="s">
        <v>362</v>
      </c>
      <c r="H28" s="4" t="s">
        <v>363</v>
      </c>
      <c r="I28" s="4" t="s">
        <v>364</v>
      </c>
      <c r="J28" s="4" t="s">
        <v>365</v>
      </c>
    </row>
    <row r="29" spans="1:10" ht="26.1" customHeight="1">
      <c r="A29" s="9" t="s">
        <v>366</v>
      </c>
      <c r="B29" s="10" t="s">
        <v>35</v>
      </c>
      <c r="C29" s="10" t="s">
        <v>36</v>
      </c>
      <c r="D29" s="9" t="s">
        <v>37</v>
      </c>
      <c r="E29" s="200">
        <v>2</v>
      </c>
      <c r="F29" s="200"/>
      <c r="G29" s="10" t="s">
        <v>38</v>
      </c>
      <c r="H29" s="60">
        <v>1</v>
      </c>
      <c r="I29" s="11">
        <v>152.18</v>
      </c>
      <c r="J29" s="11">
        <v>152.18</v>
      </c>
    </row>
    <row r="30" spans="1:10" ht="24" customHeight="1">
      <c r="A30" s="61" t="s">
        <v>369</v>
      </c>
      <c r="B30" s="62" t="s">
        <v>398</v>
      </c>
      <c r="C30" s="62" t="s">
        <v>54</v>
      </c>
      <c r="D30" s="61" t="s">
        <v>399</v>
      </c>
      <c r="E30" s="198" t="s">
        <v>400</v>
      </c>
      <c r="F30" s="198"/>
      <c r="G30" s="62" t="s">
        <v>56</v>
      </c>
      <c r="H30" s="63">
        <v>2</v>
      </c>
      <c r="I30" s="64">
        <v>28.33</v>
      </c>
      <c r="J30" s="64">
        <v>56.66</v>
      </c>
    </row>
    <row r="31" spans="1:10" ht="39" customHeight="1">
      <c r="A31" s="69" t="s">
        <v>387</v>
      </c>
      <c r="B31" s="70" t="s">
        <v>401</v>
      </c>
      <c r="C31" s="70" t="s">
        <v>36</v>
      </c>
      <c r="D31" s="69" t="s">
        <v>402</v>
      </c>
      <c r="E31" s="197" t="s">
        <v>390</v>
      </c>
      <c r="F31" s="197"/>
      <c r="G31" s="70" t="s">
        <v>38</v>
      </c>
      <c r="H31" s="71">
        <v>1</v>
      </c>
      <c r="I31" s="72">
        <v>95.52</v>
      </c>
      <c r="J31" s="72">
        <v>95.52</v>
      </c>
    </row>
    <row r="32" spans="1:10">
      <c r="A32" s="65"/>
      <c r="B32" s="15"/>
      <c r="C32" s="15"/>
      <c r="D32" s="65"/>
      <c r="E32" s="65" t="s">
        <v>378</v>
      </c>
      <c r="F32" s="66">
        <v>39.1</v>
      </c>
      <c r="G32" s="65" t="s">
        <v>379</v>
      </c>
      <c r="H32" s="66">
        <v>0</v>
      </c>
      <c r="I32" s="65" t="s">
        <v>380</v>
      </c>
      <c r="J32" s="66">
        <v>39.1</v>
      </c>
    </row>
    <row r="33" spans="1:10">
      <c r="A33" s="65"/>
      <c r="B33" s="15"/>
      <c r="C33" s="15"/>
      <c r="D33" s="65"/>
      <c r="E33" s="65" t="s">
        <v>381</v>
      </c>
      <c r="F33" s="66">
        <v>40.08</v>
      </c>
      <c r="G33" s="65"/>
      <c r="H33" s="196" t="s">
        <v>382</v>
      </c>
      <c r="I33" s="196"/>
      <c r="J33" s="66">
        <v>192.26</v>
      </c>
    </row>
    <row r="34" spans="1:10" ht="30" customHeight="1" thickBot="1">
      <c r="A34" s="17"/>
      <c r="B34" s="18"/>
      <c r="C34" s="18"/>
      <c r="D34" s="17"/>
      <c r="E34" s="17"/>
      <c r="F34" s="17"/>
      <c r="G34" s="17" t="s">
        <v>1004</v>
      </c>
      <c r="H34" s="67" t="s">
        <v>1007</v>
      </c>
      <c r="I34" s="17" t="s">
        <v>1006</v>
      </c>
      <c r="J34" s="56">
        <v>307.61</v>
      </c>
    </row>
    <row r="35" spans="1:10" ht="0.95" customHeight="1" thickTop="1">
      <c r="A35" s="68"/>
      <c r="B35" s="77"/>
      <c r="C35" s="77"/>
      <c r="D35" s="68"/>
      <c r="E35" s="68"/>
      <c r="F35" s="68"/>
      <c r="G35" s="68"/>
      <c r="H35" s="68"/>
      <c r="I35" s="68"/>
      <c r="J35" s="68"/>
    </row>
    <row r="36" spans="1:10" ht="24" customHeight="1">
      <c r="A36" s="6" t="s">
        <v>39</v>
      </c>
      <c r="B36" s="27"/>
      <c r="C36" s="27"/>
      <c r="D36" s="6" t="s">
        <v>40</v>
      </c>
      <c r="E36" s="6"/>
      <c r="F36" s="209"/>
      <c r="G36" s="209"/>
      <c r="H36" s="7"/>
      <c r="I36" s="6"/>
      <c r="J36" s="8">
        <v>1760.38</v>
      </c>
    </row>
    <row r="37" spans="1:10" ht="18" customHeight="1">
      <c r="A37" s="3" t="s">
        <v>41</v>
      </c>
      <c r="B37" s="5" t="s">
        <v>358</v>
      </c>
      <c r="C37" s="5" t="s">
        <v>359</v>
      </c>
      <c r="D37" s="3" t="s">
        <v>360</v>
      </c>
      <c r="E37" s="199" t="s">
        <v>361</v>
      </c>
      <c r="F37" s="199"/>
      <c r="G37" s="5" t="s">
        <v>362</v>
      </c>
      <c r="H37" s="4" t="s">
        <v>363</v>
      </c>
      <c r="I37" s="4" t="s">
        <v>364</v>
      </c>
      <c r="J37" s="4" t="s">
        <v>365</v>
      </c>
    </row>
    <row r="38" spans="1:10" ht="26.1" customHeight="1">
      <c r="A38" s="9" t="s">
        <v>366</v>
      </c>
      <c r="B38" s="10" t="s">
        <v>403</v>
      </c>
      <c r="C38" s="10" t="s">
        <v>350</v>
      </c>
      <c r="D38" s="9" t="s">
        <v>44</v>
      </c>
      <c r="E38" s="200" t="s">
        <v>384</v>
      </c>
      <c r="F38" s="200"/>
      <c r="G38" s="10" t="s">
        <v>23</v>
      </c>
      <c r="H38" s="60">
        <v>1</v>
      </c>
      <c r="I38" s="11">
        <v>1393.37</v>
      </c>
      <c r="J38" s="11">
        <v>1393.37</v>
      </c>
    </row>
    <row r="39" spans="1:10" ht="39" customHeight="1">
      <c r="A39" s="61" t="s">
        <v>369</v>
      </c>
      <c r="B39" s="62" t="s">
        <v>404</v>
      </c>
      <c r="C39" s="62" t="s">
        <v>54</v>
      </c>
      <c r="D39" s="61" t="s">
        <v>405</v>
      </c>
      <c r="E39" s="198" t="s">
        <v>400</v>
      </c>
      <c r="F39" s="198"/>
      <c r="G39" s="62" t="s">
        <v>406</v>
      </c>
      <c r="H39" s="63">
        <v>5</v>
      </c>
      <c r="I39" s="64">
        <v>52.79</v>
      </c>
      <c r="J39" s="64">
        <v>263.95</v>
      </c>
    </row>
    <row r="40" spans="1:10" ht="26.1" customHeight="1">
      <c r="A40" s="61" t="s">
        <v>369</v>
      </c>
      <c r="B40" s="62" t="s">
        <v>407</v>
      </c>
      <c r="C40" s="62" t="s">
        <v>36</v>
      </c>
      <c r="D40" s="61" t="s">
        <v>408</v>
      </c>
      <c r="E40" s="198">
        <v>5</v>
      </c>
      <c r="F40" s="198"/>
      <c r="G40" s="62" t="s">
        <v>409</v>
      </c>
      <c r="H40" s="63">
        <v>495.52</v>
      </c>
      <c r="I40" s="64">
        <v>0.94</v>
      </c>
      <c r="J40" s="64">
        <v>465.78</v>
      </c>
    </row>
    <row r="41" spans="1:10" ht="26.1" customHeight="1">
      <c r="A41" s="61" t="s">
        <v>369</v>
      </c>
      <c r="B41" s="62" t="s">
        <v>410</v>
      </c>
      <c r="C41" s="62" t="s">
        <v>54</v>
      </c>
      <c r="D41" s="61" t="s">
        <v>411</v>
      </c>
      <c r="E41" s="198" t="s">
        <v>400</v>
      </c>
      <c r="F41" s="198"/>
      <c r="G41" s="62" t="s">
        <v>406</v>
      </c>
      <c r="H41" s="63">
        <v>3</v>
      </c>
      <c r="I41" s="64">
        <v>110.33</v>
      </c>
      <c r="J41" s="64">
        <v>330.99</v>
      </c>
    </row>
    <row r="42" spans="1:10" ht="51.95" customHeight="1">
      <c r="A42" s="61" t="s">
        <v>369</v>
      </c>
      <c r="B42" s="62" t="s">
        <v>412</v>
      </c>
      <c r="C42" s="62" t="s">
        <v>54</v>
      </c>
      <c r="D42" s="61" t="s">
        <v>413</v>
      </c>
      <c r="E42" s="198" t="s">
        <v>400</v>
      </c>
      <c r="F42" s="198"/>
      <c r="G42" s="62" t="s">
        <v>406</v>
      </c>
      <c r="H42" s="63">
        <v>1</v>
      </c>
      <c r="I42" s="64">
        <v>110.33</v>
      </c>
      <c r="J42" s="64">
        <v>110.33</v>
      </c>
    </row>
    <row r="43" spans="1:10" ht="26.1" customHeight="1">
      <c r="A43" s="61" t="s">
        <v>369</v>
      </c>
      <c r="B43" s="62" t="s">
        <v>414</v>
      </c>
      <c r="C43" s="62" t="s">
        <v>54</v>
      </c>
      <c r="D43" s="61" t="s">
        <v>415</v>
      </c>
      <c r="E43" s="198" t="s">
        <v>400</v>
      </c>
      <c r="F43" s="198"/>
      <c r="G43" s="62" t="s">
        <v>416</v>
      </c>
      <c r="H43" s="63">
        <v>4.1900000000000004</v>
      </c>
      <c r="I43" s="64">
        <v>36.770000000000003</v>
      </c>
      <c r="J43" s="64">
        <v>154.06</v>
      </c>
    </row>
    <row r="44" spans="1:10" ht="26.1" customHeight="1">
      <c r="A44" s="61" t="s">
        <v>369</v>
      </c>
      <c r="B44" s="62" t="s">
        <v>417</v>
      </c>
      <c r="C44" s="62" t="s">
        <v>54</v>
      </c>
      <c r="D44" s="61" t="s">
        <v>418</v>
      </c>
      <c r="E44" s="198" t="s">
        <v>400</v>
      </c>
      <c r="F44" s="198"/>
      <c r="G44" s="62" t="s">
        <v>419</v>
      </c>
      <c r="H44" s="63">
        <v>18</v>
      </c>
      <c r="I44" s="64">
        <v>2.6</v>
      </c>
      <c r="J44" s="64">
        <v>46.8</v>
      </c>
    </row>
    <row r="45" spans="1:10" ht="26.1" customHeight="1">
      <c r="A45" s="61" t="s">
        <v>369</v>
      </c>
      <c r="B45" s="62" t="s">
        <v>420</v>
      </c>
      <c r="C45" s="62" t="s">
        <v>54</v>
      </c>
      <c r="D45" s="61" t="s">
        <v>421</v>
      </c>
      <c r="E45" s="198" t="s">
        <v>400</v>
      </c>
      <c r="F45" s="198"/>
      <c r="G45" s="62" t="s">
        <v>422</v>
      </c>
      <c r="H45" s="63">
        <v>0.3</v>
      </c>
      <c r="I45" s="64">
        <v>2.88</v>
      </c>
      <c r="J45" s="64">
        <v>0.86</v>
      </c>
    </row>
    <row r="46" spans="1:10" ht="26.1" customHeight="1">
      <c r="A46" s="61" t="s">
        <v>369</v>
      </c>
      <c r="B46" s="62" t="s">
        <v>423</v>
      </c>
      <c r="C46" s="62" t="s">
        <v>54</v>
      </c>
      <c r="D46" s="61" t="s">
        <v>424</v>
      </c>
      <c r="E46" s="198" t="s">
        <v>400</v>
      </c>
      <c r="F46" s="198"/>
      <c r="G46" s="62" t="s">
        <v>419</v>
      </c>
      <c r="H46" s="63">
        <v>20</v>
      </c>
      <c r="I46" s="64">
        <v>1.03</v>
      </c>
      <c r="J46" s="64">
        <v>20.6</v>
      </c>
    </row>
    <row r="47" spans="1:10">
      <c r="A47" s="65"/>
      <c r="B47" s="15"/>
      <c r="C47" s="15"/>
      <c r="D47" s="65"/>
      <c r="E47" s="65" t="s">
        <v>378</v>
      </c>
      <c r="F47" s="66">
        <v>1105.71</v>
      </c>
      <c r="G47" s="65" t="s">
        <v>379</v>
      </c>
      <c r="H47" s="66">
        <v>0</v>
      </c>
      <c r="I47" s="65" t="s">
        <v>380</v>
      </c>
      <c r="J47" s="66">
        <v>1105.71</v>
      </c>
    </row>
    <row r="48" spans="1:10">
      <c r="A48" s="65"/>
      <c r="B48" s="15"/>
      <c r="C48" s="15"/>
      <c r="D48" s="65"/>
      <c r="E48" s="65" t="s">
        <v>381</v>
      </c>
      <c r="F48" s="66">
        <v>367.01</v>
      </c>
      <c r="G48" s="65"/>
      <c r="H48" s="196" t="s">
        <v>382</v>
      </c>
      <c r="I48" s="196"/>
      <c r="J48" s="66">
        <v>1760.38</v>
      </c>
    </row>
    <row r="49" spans="1:10" ht="30" customHeight="1" thickBot="1">
      <c r="A49" s="17"/>
      <c r="B49" s="18"/>
      <c r="C49" s="18"/>
      <c r="D49" s="17"/>
      <c r="E49" s="17"/>
      <c r="F49" s="17"/>
      <c r="G49" s="17" t="s">
        <v>1004</v>
      </c>
      <c r="H49" s="67" t="s">
        <v>1005</v>
      </c>
      <c r="I49" s="17" t="s">
        <v>1006</v>
      </c>
      <c r="J49" s="56">
        <v>1760.38</v>
      </c>
    </row>
    <row r="50" spans="1:10" ht="0.95" customHeight="1" thickTop="1">
      <c r="A50" s="68"/>
      <c r="B50" s="77"/>
      <c r="C50" s="77"/>
      <c r="D50" s="68"/>
      <c r="E50" s="68"/>
      <c r="F50" s="68"/>
      <c r="G50" s="68"/>
      <c r="H50" s="68"/>
      <c r="I50" s="68"/>
      <c r="J50" s="68"/>
    </row>
    <row r="51" spans="1:10" ht="24" customHeight="1">
      <c r="A51" s="6" t="s">
        <v>45</v>
      </c>
      <c r="B51" s="27"/>
      <c r="C51" s="27"/>
      <c r="D51" s="6" t="s">
        <v>46</v>
      </c>
      <c r="E51" s="6"/>
      <c r="F51" s="209"/>
      <c r="G51" s="209"/>
      <c r="H51" s="7"/>
      <c r="I51" s="6"/>
      <c r="J51" s="8">
        <v>14956.54</v>
      </c>
    </row>
    <row r="52" spans="1:10" ht="18" customHeight="1">
      <c r="A52" s="3"/>
      <c r="B52" s="5" t="s">
        <v>358</v>
      </c>
      <c r="C52" s="5" t="s">
        <v>359</v>
      </c>
      <c r="D52" s="3" t="s">
        <v>360</v>
      </c>
      <c r="E52" s="199" t="s">
        <v>361</v>
      </c>
      <c r="F52" s="199"/>
      <c r="G52" s="5" t="s">
        <v>362</v>
      </c>
      <c r="H52" s="4" t="s">
        <v>363</v>
      </c>
      <c r="I52" s="4" t="s">
        <v>364</v>
      </c>
      <c r="J52" s="4" t="s">
        <v>365</v>
      </c>
    </row>
    <row r="53" spans="1:10" ht="24" customHeight="1">
      <c r="A53" s="12" t="s">
        <v>387</v>
      </c>
      <c r="B53" s="13" t="s">
        <v>1008</v>
      </c>
      <c r="C53" s="13" t="s">
        <v>350</v>
      </c>
      <c r="D53" s="12" t="s">
        <v>49</v>
      </c>
      <c r="E53" s="208" t="s">
        <v>1009</v>
      </c>
      <c r="F53" s="208"/>
      <c r="G53" s="13" t="s">
        <v>9</v>
      </c>
      <c r="H53" s="73">
        <v>1</v>
      </c>
      <c r="I53" s="14">
        <v>680</v>
      </c>
      <c r="J53" s="14">
        <v>680</v>
      </c>
    </row>
    <row r="54" spans="1:10">
      <c r="A54" s="65"/>
      <c r="B54" s="15"/>
      <c r="C54" s="15"/>
      <c r="D54" s="65"/>
      <c r="E54" s="65" t="s">
        <v>378</v>
      </c>
      <c r="F54" s="66">
        <v>0</v>
      </c>
      <c r="G54" s="65" t="s">
        <v>379</v>
      </c>
      <c r="H54" s="66">
        <v>0</v>
      </c>
      <c r="I54" s="65" t="s">
        <v>380</v>
      </c>
      <c r="J54" s="66">
        <v>0</v>
      </c>
    </row>
    <row r="55" spans="1:10">
      <c r="A55" s="65"/>
      <c r="B55" s="15"/>
      <c r="C55" s="15"/>
      <c r="D55" s="65"/>
      <c r="E55" s="65" t="s">
        <v>381</v>
      </c>
      <c r="F55" s="66"/>
      <c r="G55" s="65"/>
      <c r="H55" s="196" t="s">
        <v>382</v>
      </c>
      <c r="I55" s="196"/>
      <c r="J55" s="66">
        <v>859.11</v>
      </c>
    </row>
    <row r="56" spans="1:10" ht="30" customHeight="1" thickBot="1">
      <c r="A56" s="17"/>
      <c r="B56" s="18"/>
      <c r="C56" s="18"/>
      <c r="D56" s="17"/>
      <c r="E56" s="17"/>
      <c r="F56" s="17"/>
      <c r="G56" s="17" t="s">
        <v>1004</v>
      </c>
      <c r="H56" s="67" t="s">
        <v>1005</v>
      </c>
      <c r="I56" s="17" t="s">
        <v>1006</v>
      </c>
      <c r="J56" s="56">
        <v>859.11</v>
      </c>
    </row>
    <row r="57" spans="1:10" ht="0.95" customHeight="1" thickTop="1">
      <c r="A57" s="68"/>
      <c r="B57" s="77"/>
      <c r="C57" s="77"/>
      <c r="D57" s="68"/>
      <c r="E57" s="68"/>
      <c r="F57" s="68"/>
      <c r="G57" s="68"/>
      <c r="H57" s="68"/>
      <c r="I57" s="68"/>
      <c r="J57" s="68"/>
    </row>
    <row r="58" spans="1:10" ht="18" customHeight="1">
      <c r="A58" s="3"/>
      <c r="B58" s="5" t="s">
        <v>358</v>
      </c>
      <c r="C58" s="5" t="s">
        <v>359</v>
      </c>
      <c r="D58" s="3" t="s">
        <v>360</v>
      </c>
      <c r="E58" s="199" t="s">
        <v>361</v>
      </c>
      <c r="F58" s="199"/>
      <c r="G58" s="5" t="s">
        <v>362</v>
      </c>
      <c r="H58" s="4" t="s">
        <v>363</v>
      </c>
      <c r="I58" s="4" t="s">
        <v>364</v>
      </c>
      <c r="J58" s="4" t="s">
        <v>365</v>
      </c>
    </row>
    <row r="59" spans="1:10" ht="24" customHeight="1">
      <c r="A59" s="12" t="s">
        <v>387</v>
      </c>
      <c r="B59" s="13" t="s">
        <v>1010</v>
      </c>
      <c r="C59" s="13" t="s">
        <v>350</v>
      </c>
      <c r="D59" s="12" t="s">
        <v>51</v>
      </c>
      <c r="E59" s="208" t="s">
        <v>1009</v>
      </c>
      <c r="F59" s="208"/>
      <c r="G59" s="13" t="s">
        <v>9</v>
      </c>
      <c r="H59" s="73">
        <v>1</v>
      </c>
      <c r="I59" s="14">
        <v>450</v>
      </c>
      <c r="J59" s="14">
        <v>450</v>
      </c>
    </row>
    <row r="60" spans="1:10">
      <c r="A60" s="65"/>
      <c r="B60" s="15"/>
      <c r="C60" s="15"/>
      <c r="D60" s="65"/>
      <c r="E60" s="65" t="s">
        <v>378</v>
      </c>
      <c r="F60" s="66">
        <v>0</v>
      </c>
      <c r="G60" s="65" t="s">
        <v>379</v>
      </c>
      <c r="H60" s="66">
        <v>0</v>
      </c>
      <c r="I60" s="65" t="s">
        <v>380</v>
      </c>
      <c r="J60" s="66">
        <v>0</v>
      </c>
    </row>
    <row r="61" spans="1:10">
      <c r="A61" s="65"/>
      <c r="B61" s="15"/>
      <c r="C61" s="15"/>
      <c r="D61" s="65"/>
      <c r="E61" s="65" t="s">
        <v>381</v>
      </c>
      <c r="F61" s="66"/>
      <c r="G61" s="65"/>
      <c r="H61" s="196" t="s">
        <v>382</v>
      </c>
      <c r="I61" s="196"/>
      <c r="J61" s="66">
        <v>568.53</v>
      </c>
    </row>
    <row r="62" spans="1:10" ht="30" customHeight="1" thickBot="1">
      <c r="A62" s="17"/>
      <c r="B62" s="18"/>
      <c r="C62" s="18"/>
      <c r="D62" s="17"/>
      <c r="E62" s="17"/>
      <c r="F62" s="17"/>
      <c r="G62" s="17" t="s">
        <v>1004</v>
      </c>
      <c r="H62" s="67" t="s">
        <v>1005</v>
      </c>
      <c r="I62" s="17" t="s">
        <v>1006</v>
      </c>
      <c r="J62" s="56">
        <v>568.53</v>
      </c>
    </row>
    <row r="63" spans="1:10" ht="0.95" customHeight="1" thickTop="1">
      <c r="A63" s="68"/>
      <c r="B63" s="77"/>
      <c r="C63" s="77"/>
      <c r="D63" s="68"/>
      <c r="E63" s="68"/>
      <c r="F63" s="68"/>
      <c r="G63" s="68"/>
      <c r="H63" s="68"/>
      <c r="I63" s="68"/>
      <c r="J63" s="68"/>
    </row>
    <row r="64" spans="1:10" ht="18" customHeight="1">
      <c r="A64" s="3" t="s">
        <v>52</v>
      </c>
      <c r="B64" s="5" t="s">
        <v>358</v>
      </c>
      <c r="C64" s="5" t="s">
        <v>359</v>
      </c>
      <c r="D64" s="3" t="s">
        <v>360</v>
      </c>
      <c r="E64" s="199" t="s">
        <v>361</v>
      </c>
      <c r="F64" s="199"/>
      <c r="G64" s="5" t="s">
        <v>362</v>
      </c>
      <c r="H64" s="4" t="s">
        <v>363</v>
      </c>
      <c r="I64" s="4" t="s">
        <v>364</v>
      </c>
      <c r="J64" s="4" t="s">
        <v>365</v>
      </c>
    </row>
    <row r="65" spans="1:10" ht="26.1" customHeight="1">
      <c r="A65" s="9" t="s">
        <v>366</v>
      </c>
      <c r="B65" s="10" t="s">
        <v>53</v>
      </c>
      <c r="C65" s="10" t="s">
        <v>54</v>
      </c>
      <c r="D65" s="9" t="s">
        <v>55</v>
      </c>
      <c r="E65" s="200" t="s">
        <v>400</v>
      </c>
      <c r="F65" s="200"/>
      <c r="G65" s="10" t="s">
        <v>56</v>
      </c>
      <c r="H65" s="60">
        <v>1</v>
      </c>
      <c r="I65" s="11">
        <v>152.97999999999999</v>
      </c>
      <c r="J65" s="11">
        <v>152.97999999999999</v>
      </c>
    </row>
    <row r="66" spans="1:10" ht="26.1" customHeight="1">
      <c r="A66" s="61" t="s">
        <v>369</v>
      </c>
      <c r="B66" s="62" t="s">
        <v>425</v>
      </c>
      <c r="C66" s="62" t="s">
        <v>54</v>
      </c>
      <c r="D66" s="61" t="s">
        <v>426</v>
      </c>
      <c r="E66" s="198" t="s">
        <v>400</v>
      </c>
      <c r="F66" s="198"/>
      <c r="G66" s="62" t="s">
        <v>56</v>
      </c>
      <c r="H66" s="63">
        <v>1</v>
      </c>
      <c r="I66" s="64">
        <v>2.52</v>
      </c>
      <c r="J66" s="64">
        <v>2.52</v>
      </c>
    </row>
    <row r="67" spans="1:10" ht="26.1" customHeight="1">
      <c r="A67" s="69" t="s">
        <v>387</v>
      </c>
      <c r="B67" s="70" t="s">
        <v>427</v>
      </c>
      <c r="C67" s="70" t="s">
        <v>54</v>
      </c>
      <c r="D67" s="69" t="s">
        <v>428</v>
      </c>
      <c r="E67" s="197" t="s">
        <v>429</v>
      </c>
      <c r="F67" s="197"/>
      <c r="G67" s="70" t="s">
        <v>56</v>
      </c>
      <c r="H67" s="71">
        <v>1</v>
      </c>
      <c r="I67" s="72">
        <v>0.74</v>
      </c>
      <c r="J67" s="72">
        <v>0.74</v>
      </c>
    </row>
    <row r="68" spans="1:10" ht="26.1" customHeight="1">
      <c r="A68" s="69" t="s">
        <v>387</v>
      </c>
      <c r="B68" s="70" t="s">
        <v>430</v>
      </c>
      <c r="C68" s="70" t="s">
        <v>54</v>
      </c>
      <c r="D68" s="69" t="s">
        <v>431</v>
      </c>
      <c r="E68" s="197" t="s">
        <v>429</v>
      </c>
      <c r="F68" s="197"/>
      <c r="G68" s="70" t="s">
        <v>56</v>
      </c>
      <c r="H68" s="71">
        <v>1</v>
      </c>
      <c r="I68" s="72">
        <v>0.01</v>
      </c>
      <c r="J68" s="72">
        <v>0.01</v>
      </c>
    </row>
    <row r="69" spans="1:10" ht="26.1" customHeight="1">
      <c r="A69" s="69" t="s">
        <v>387</v>
      </c>
      <c r="B69" s="70" t="s">
        <v>432</v>
      </c>
      <c r="C69" s="70" t="s">
        <v>54</v>
      </c>
      <c r="D69" s="69" t="s">
        <v>433</v>
      </c>
      <c r="E69" s="197" t="s">
        <v>390</v>
      </c>
      <c r="F69" s="197"/>
      <c r="G69" s="70" t="s">
        <v>56</v>
      </c>
      <c r="H69" s="71">
        <v>1</v>
      </c>
      <c r="I69" s="72">
        <v>1.34</v>
      </c>
      <c r="J69" s="72">
        <v>1.34</v>
      </c>
    </row>
    <row r="70" spans="1:10" ht="24" customHeight="1">
      <c r="A70" s="69" t="s">
        <v>387</v>
      </c>
      <c r="B70" s="70" t="s">
        <v>434</v>
      </c>
      <c r="C70" s="70" t="s">
        <v>54</v>
      </c>
      <c r="D70" s="69" t="s">
        <v>435</v>
      </c>
      <c r="E70" s="197" t="s">
        <v>436</v>
      </c>
      <c r="F70" s="197"/>
      <c r="G70" s="70" t="s">
        <v>56</v>
      </c>
      <c r="H70" s="71">
        <v>1</v>
      </c>
      <c r="I70" s="72">
        <v>148.33000000000001</v>
      </c>
      <c r="J70" s="72">
        <v>148.33000000000001</v>
      </c>
    </row>
    <row r="71" spans="1:10" ht="26.1" customHeight="1">
      <c r="A71" s="69" t="s">
        <v>387</v>
      </c>
      <c r="B71" s="70" t="s">
        <v>437</v>
      </c>
      <c r="C71" s="70" t="s">
        <v>54</v>
      </c>
      <c r="D71" s="69" t="s">
        <v>438</v>
      </c>
      <c r="E71" s="197" t="s">
        <v>390</v>
      </c>
      <c r="F71" s="197"/>
      <c r="G71" s="70" t="s">
        <v>56</v>
      </c>
      <c r="H71" s="71">
        <v>1</v>
      </c>
      <c r="I71" s="72">
        <v>0.04</v>
      </c>
      <c r="J71" s="72">
        <v>0.04</v>
      </c>
    </row>
    <row r="72" spans="1:10">
      <c r="A72" s="65"/>
      <c r="B72" s="15"/>
      <c r="C72" s="15"/>
      <c r="D72" s="65"/>
      <c r="E72" s="65" t="s">
        <v>378</v>
      </c>
      <c r="F72" s="66">
        <v>150.85</v>
      </c>
      <c r="G72" s="65" t="s">
        <v>379</v>
      </c>
      <c r="H72" s="66">
        <v>0</v>
      </c>
      <c r="I72" s="65" t="s">
        <v>380</v>
      </c>
      <c r="J72" s="66">
        <v>150.85</v>
      </c>
    </row>
    <row r="73" spans="1:10">
      <c r="A73" s="65"/>
      <c r="B73" s="15"/>
      <c r="C73" s="15"/>
      <c r="D73" s="65"/>
      <c r="E73" s="65" t="s">
        <v>381</v>
      </c>
      <c r="F73" s="66">
        <v>40.29</v>
      </c>
      <c r="G73" s="65"/>
      <c r="H73" s="196" t="s">
        <v>382</v>
      </c>
      <c r="I73" s="196"/>
      <c r="J73" s="66">
        <v>193.27</v>
      </c>
    </row>
    <row r="74" spans="1:10" ht="30" customHeight="1" thickBot="1">
      <c r="A74" s="17"/>
      <c r="B74" s="18"/>
      <c r="C74" s="18"/>
      <c r="D74" s="17"/>
      <c r="E74" s="17"/>
      <c r="F74" s="17"/>
      <c r="G74" s="17" t="s">
        <v>1004</v>
      </c>
      <c r="H74" s="67" t="s">
        <v>1011</v>
      </c>
      <c r="I74" s="17" t="s">
        <v>1006</v>
      </c>
      <c r="J74" s="56">
        <v>13528.9</v>
      </c>
    </row>
    <row r="75" spans="1:10" ht="0.95" customHeight="1" thickTop="1">
      <c r="A75" s="68"/>
      <c r="B75" s="77"/>
      <c r="C75" s="77"/>
      <c r="D75" s="68"/>
      <c r="E75" s="68"/>
      <c r="F75" s="68"/>
      <c r="G75" s="68"/>
      <c r="H75" s="68"/>
      <c r="I75" s="68"/>
      <c r="J75" s="68"/>
    </row>
    <row r="76" spans="1:10" ht="24" customHeight="1">
      <c r="A76" s="6" t="s">
        <v>57</v>
      </c>
      <c r="B76" s="27"/>
      <c r="C76" s="27"/>
      <c r="D76" s="6" t="s">
        <v>58</v>
      </c>
      <c r="E76" s="6"/>
      <c r="F76" s="209"/>
      <c r="G76" s="209"/>
      <c r="H76" s="7"/>
      <c r="I76" s="6"/>
      <c r="J76" s="8">
        <v>4521.1499999999996</v>
      </c>
    </row>
    <row r="77" spans="1:10" ht="18" customHeight="1">
      <c r="A77" s="3" t="s">
        <v>59</v>
      </c>
      <c r="B77" s="5" t="s">
        <v>358</v>
      </c>
      <c r="C77" s="5" t="s">
        <v>359</v>
      </c>
      <c r="D77" s="3" t="s">
        <v>360</v>
      </c>
      <c r="E77" s="199" t="s">
        <v>361</v>
      </c>
      <c r="F77" s="199"/>
      <c r="G77" s="5" t="s">
        <v>362</v>
      </c>
      <c r="H77" s="4" t="s">
        <v>363</v>
      </c>
      <c r="I77" s="4" t="s">
        <v>364</v>
      </c>
      <c r="J77" s="4" t="s">
        <v>365</v>
      </c>
    </row>
    <row r="78" spans="1:10" ht="24" customHeight="1">
      <c r="A78" s="9" t="s">
        <v>366</v>
      </c>
      <c r="B78" s="10" t="s">
        <v>60</v>
      </c>
      <c r="C78" s="10" t="s">
        <v>61</v>
      </c>
      <c r="D78" s="9" t="s">
        <v>62</v>
      </c>
      <c r="E78" s="200" t="s">
        <v>439</v>
      </c>
      <c r="F78" s="200"/>
      <c r="G78" s="10" t="s">
        <v>38</v>
      </c>
      <c r="H78" s="60">
        <v>1</v>
      </c>
      <c r="I78" s="11">
        <v>4.05</v>
      </c>
      <c r="J78" s="11">
        <v>4.05</v>
      </c>
    </row>
    <row r="79" spans="1:10" ht="24" customHeight="1">
      <c r="A79" s="61" t="s">
        <v>369</v>
      </c>
      <c r="B79" s="62" t="s">
        <v>398</v>
      </c>
      <c r="C79" s="62" t="s">
        <v>54</v>
      </c>
      <c r="D79" s="61" t="s">
        <v>399</v>
      </c>
      <c r="E79" s="198" t="s">
        <v>400</v>
      </c>
      <c r="F79" s="198"/>
      <c r="G79" s="62" t="s">
        <v>56</v>
      </c>
      <c r="H79" s="63">
        <v>0.1</v>
      </c>
      <c r="I79" s="64">
        <v>28.33</v>
      </c>
      <c r="J79" s="64">
        <v>2.83</v>
      </c>
    </row>
    <row r="80" spans="1:10" ht="24" customHeight="1">
      <c r="A80" s="69" t="s">
        <v>387</v>
      </c>
      <c r="B80" s="70" t="s">
        <v>440</v>
      </c>
      <c r="C80" s="70" t="s">
        <v>54</v>
      </c>
      <c r="D80" s="69" t="s">
        <v>441</v>
      </c>
      <c r="E80" s="197" t="s">
        <v>390</v>
      </c>
      <c r="F80" s="197"/>
      <c r="G80" s="70" t="s">
        <v>442</v>
      </c>
      <c r="H80" s="71">
        <v>0.05</v>
      </c>
      <c r="I80" s="72">
        <v>24.47</v>
      </c>
      <c r="J80" s="72">
        <v>1.22</v>
      </c>
    </row>
    <row r="81" spans="1:10">
      <c r="A81" s="65"/>
      <c r="B81" s="15"/>
      <c r="C81" s="15"/>
      <c r="D81" s="65"/>
      <c r="E81" s="65" t="s">
        <v>378</v>
      </c>
      <c r="F81" s="66">
        <v>1.95</v>
      </c>
      <c r="G81" s="65" t="s">
        <v>379</v>
      </c>
      <c r="H81" s="66">
        <v>0</v>
      </c>
      <c r="I81" s="65" t="s">
        <v>380</v>
      </c>
      <c r="J81" s="66">
        <v>1.95</v>
      </c>
    </row>
    <row r="82" spans="1:10">
      <c r="A82" s="65"/>
      <c r="B82" s="15"/>
      <c r="C82" s="15"/>
      <c r="D82" s="65"/>
      <c r="E82" s="65" t="s">
        <v>381</v>
      </c>
      <c r="F82" s="66">
        <v>1.06</v>
      </c>
      <c r="G82" s="65"/>
      <c r="H82" s="196" t="s">
        <v>382</v>
      </c>
      <c r="I82" s="196"/>
      <c r="J82" s="66">
        <v>5.1100000000000003</v>
      </c>
    </row>
    <row r="83" spans="1:10" ht="30" customHeight="1" thickBot="1">
      <c r="A83" s="17"/>
      <c r="B83" s="18"/>
      <c r="C83" s="18"/>
      <c r="D83" s="17"/>
      <c r="E83" s="17"/>
      <c r="F83" s="17"/>
      <c r="G83" s="17" t="s">
        <v>1004</v>
      </c>
      <c r="H83" s="67" t="s">
        <v>1012</v>
      </c>
      <c r="I83" s="17" t="s">
        <v>1006</v>
      </c>
      <c r="J83" s="56">
        <v>511</v>
      </c>
    </row>
    <row r="84" spans="1:10" ht="0.95" customHeight="1" thickTop="1">
      <c r="A84" s="68"/>
      <c r="B84" s="77"/>
      <c r="C84" s="77"/>
      <c r="D84" s="68"/>
      <c r="E84" s="68"/>
      <c r="F84" s="68"/>
      <c r="G84" s="68"/>
      <c r="H84" s="68"/>
      <c r="I84" s="68"/>
      <c r="J84" s="68"/>
    </row>
    <row r="85" spans="1:10" ht="18" customHeight="1">
      <c r="A85" s="3" t="s">
        <v>63</v>
      </c>
      <c r="B85" s="5" t="s">
        <v>358</v>
      </c>
      <c r="C85" s="5" t="s">
        <v>359</v>
      </c>
      <c r="D85" s="3" t="s">
        <v>360</v>
      </c>
      <c r="E85" s="199" t="s">
        <v>361</v>
      </c>
      <c r="F85" s="199"/>
      <c r="G85" s="5" t="s">
        <v>362</v>
      </c>
      <c r="H85" s="4" t="s">
        <v>363</v>
      </c>
      <c r="I85" s="4" t="s">
        <v>364</v>
      </c>
      <c r="J85" s="4" t="s">
        <v>365</v>
      </c>
    </row>
    <row r="86" spans="1:10" ht="24" customHeight="1">
      <c r="A86" s="9" t="s">
        <v>366</v>
      </c>
      <c r="B86" s="10" t="s">
        <v>443</v>
      </c>
      <c r="C86" s="10" t="s">
        <v>350</v>
      </c>
      <c r="D86" s="9" t="s">
        <v>64</v>
      </c>
      <c r="E86" s="200" t="s">
        <v>400</v>
      </c>
      <c r="F86" s="200"/>
      <c r="G86" s="10" t="s">
        <v>23</v>
      </c>
      <c r="H86" s="60">
        <v>1</v>
      </c>
      <c r="I86" s="11">
        <v>117.58</v>
      </c>
      <c r="J86" s="11">
        <v>117.58</v>
      </c>
    </row>
    <row r="87" spans="1:10" ht="26.1" customHeight="1">
      <c r="A87" s="61" t="s">
        <v>369</v>
      </c>
      <c r="B87" s="62" t="s">
        <v>444</v>
      </c>
      <c r="C87" s="62" t="s">
        <v>54</v>
      </c>
      <c r="D87" s="61" t="s">
        <v>445</v>
      </c>
      <c r="E87" s="198" t="s">
        <v>400</v>
      </c>
      <c r="F87" s="198"/>
      <c r="G87" s="62" t="s">
        <v>56</v>
      </c>
      <c r="H87" s="63">
        <v>1.65</v>
      </c>
      <c r="I87" s="64">
        <v>38.42</v>
      </c>
      <c r="J87" s="64">
        <v>63.39</v>
      </c>
    </row>
    <row r="88" spans="1:10" ht="26.1" customHeight="1">
      <c r="A88" s="61" t="s">
        <v>369</v>
      </c>
      <c r="B88" s="62" t="s">
        <v>446</v>
      </c>
      <c r="C88" s="62" t="s">
        <v>54</v>
      </c>
      <c r="D88" s="61" t="s">
        <v>447</v>
      </c>
      <c r="E88" s="198" t="s">
        <v>400</v>
      </c>
      <c r="F88" s="198"/>
      <c r="G88" s="62" t="s">
        <v>56</v>
      </c>
      <c r="H88" s="63">
        <v>1.8560000000000001</v>
      </c>
      <c r="I88" s="64">
        <v>29.2</v>
      </c>
      <c r="J88" s="64">
        <v>54.19</v>
      </c>
    </row>
    <row r="89" spans="1:10">
      <c r="A89" s="65"/>
      <c r="B89" s="15"/>
      <c r="C89" s="15"/>
      <c r="D89" s="65"/>
      <c r="E89" s="65" t="s">
        <v>378</v>
      </c>
      <c r="F89" s="66">
        <v>86.86</v>
      </c>
      <c r="G89" s="65" t="s">
        <v>379</v>
      </c>
      <c r="H89" s="66">
        <v>0</v>
      </c>
      <c r="I89" s="65" t="s">
        <v>380</v>
      </c>
      <c r="J89" s="66">
        <v>86.86</v>
      </c>
    </row>
    <row r="90" spans="1:10">
      <c r="A90" s="65"/>
      <c r="B90" s="15"/>
      <c r="C90" s="15"/>
      <c r="D90" s="65"/>
      <c r="E90" s="65" t="s">
        <v>381</v>
      </c>
      <c r="F90" s="66">
        <v>30.97</v>
      </c>
      <c r="G90" s="65"/>
      <c r="H90" s="196" t="s">
        <v>382</v>
      </c>
      <c r="I90" s="196"/>
      <c r="J90" s="66">
        <v>148.55000000000001</v>
      </c>
    </row>
    <row r="91" spans="1:10" ht="30" customHeight="1" thickBot="1">
      <c r="A91" s="17"/>
      <c r="B91" s="18"/>
      <c r="C91" s="18"/>
      <c r="D91" s="17"/>
      <c r="E91" s="17"/>
      <c r="F91" s="17"/>
      <c r="G91" s="17" t="s">
        <v>1004</v>
      </c>
      <c r="H91" s="67" t="s">
        <v>1013</v>
      </c>
      <c r="I91" s="17" t="s">
        <v>1006</v>
      </c>
      <c r="J91" s="56">
        <v>297.10000000000002</v>
      </c>
    </row>
    <row r="92" spans="1:10" ht="0.95" customHeight="1" thickTop="1">
      <c r="A92" s="68"/>
      <c r="B92" s="77"/>
      <c r="C92" s="77"/>
      <c r="D92" s="68"/>
      <c r="E92" s="68"/>
      <c r="F92" s="68"/>
      <c r="G92" s="68"/>
      <c r="H92" s="68"/>
      <c r="I92" s="68"/>
      <c r="J92" s="68"/>
    </row>
    <row r="93" spans="1:10" ht="18" customHeight="1">
      <c r="A93" s="3" t="s">
        <v>65</v>
      </c>
      <c r="B93" s="5" t="s">
        <v>358</v>
      </c>
      <c r="C93" s="5" t="s">
        <v>359</v>
      </c>
      <c r="D93" s="3" t="s">
        <v>360</v>
      </c>
      <c r="E93" s="199" t="s">
        <v>361</v>
      </c>
      <c r="F93" s="199"/>
      <c r="G93" s="5" t="s">
        <v>362</v>
      </c>
      <c r="H93" s="4" t="s">
        <v>363</v>
      </c>
      <c r="I93" s="4" t="s">
        <v>364</v>
      </c>
      <c r="J93" s="4" t="s">
        <v>365</v>
      </c>
    </row>
    <row r="94" spans="1:10" ht="26.1" customHeight="1">
      <c r="A94" s="9" t="s">
        <v>366</v>
      </c>
      <c r="B94" s="10" t="s">
        <v>66</v>
      </c>
      <c r="C94" s="10" t="s">
        <v>54</v>
      </c>
      <c r="D94" s="9" t="s">
        <v>67</v>
      </c>
      <c r="E94" s="200" t="s">
        <v>448</v>
      </c>
      <c r="F94" s="200"/>
      <c r="G94" s="10" t="s">
        <v>449</v>
      </c>
      <c r="H94" s="60">
        <v>1</v>
      </c>
      <c r="I94" s="11">
        <v>101.47</v>
      </c>
      <c r="J94" s="11">
        <v>101.47</v>
      </c>
    </row>
    <row r="95" spans="1:10" ht="26.1" customHeight="1">
      <c r="A95" s="61" t="s">
        <v>369</v>
      </c>
      <c r="B95" s="62" t="s">
        <v>450</v>
      </c>
      <c r="C95" s="62" t="s">
        <v>54</v>
      </c>
      <c r="D95" s="61" t="s">
        <v>451</v>
      </c>
      <c r="E95" s="198" t="s">
        <v>400</v>
      </c>
      <c r="F95" s="198"/>
      <c r="G95" s="62" t="s">
        <v>56</v>
      </c>
      <c r="H95" s="63">
        <v>1.5</v>
      </c>
      <c r="I95" s="64">
        <v>39.32</v>
      </c>
      <c r="J95" s="64">
        <v>58.98</v>
      </c>
    </row>
    <row r="96" spans="1:10" ht="24" customHeight="1">
      <c r="A96" s="61" t="s">
        <v>369</v>
      </c>
      <c r="B96" s="62" t="s">
        <v>398</v>
      </c>
      <c r="C96" s="62" t="s">
        <v>54</v>
      </c>
      <c r="D96" s="61" t="s">
        <v>399</v>
      </c>
      <c r="E96" s="198" t="s">
        <v>400</v>
      </c>
      <c r="F96" s="198"/>
      <c r="G96" s="62" t="s">
        <v>56</v>
      </c>
      <c r="H96" s="63">
        <v>1.5</v>
      </c>
      <c r="I96" s="64">
        <v>28.33</v>
      </c>
      <c r="J96" s="64">
        <v>42.49</v>
      </c>
    </row>
    <row r="97" spans="1:10">
      <c r="A97" s="65"/>
      <c r="B97" s="15"/>
      <c r="C97" s="15"/>
      <c r="D97" s="65"/>
      <c r="E97" s="65" t="s">
        <v>378</v>
      </c>
      <c r="F97" s="66">
        <v>74.95</v>
      </c>
      <c r="G97" s="65" t="s">
        <v>379</v>
      </c>
      <c r="H97" s="66">
        <v>0</v>
      </c>
      <c r="I97" s="65" t="s">
        <v>380</v>
      </c>
      <c r="J97" s="66">
        <v>74.95</v>
      </c>
    </row>
    <row r="98" spans="1:10">
      <c r="A98" s="65"/>
      <c r="B98" s="15"/>
      <c r="C98" s="15"/>
      <c r="D98" s="65"/>
      <c r="E98" s="65" t="s">
        <v>381</v>
      </c>
      <c r="F98" s="66">
        <v>26.72</v>
      </c>
      <c r="G98" s="65"/>
      <c r="H98" s="196" t="s">
        <v>382</v>
      </c>
      <c r="I98" s="196"/>
      <c r="J98" s="66">
        <v>128.19</v>
      </c>
    </row>
    <row r="99" spans="1:10" ht="30" customHeight="1" thickBot="1">
      <c r="A99" s="17"/>
      <c r="B99" s="18"/>
      <c r="C99" s="18"/>
      <c r="D99" s="17"/>
      <c r="E99" s="17"/>
      <c r="F99" s="17"/>
      <c r="G99" s="17" t="s">
        <v>1004</v>
      </c>
      <c r="H99" s="67" t="s">
        <v>1014</v>
      </c>
      <c r="I99" s="17" t="s">
        <v>1006</v>
      </c>
      <c r="J99" s="56">
        <v>3167.57</v>
      </c>
    </row>
    <row r="100" spans="1:10" ht="0.95" customHeight="1" thickTop="1">
      <c r="A100" s="68"/>
      <c r="B100" s="77"/>
      <c r="C100" s="77"/>
      <c r="D100" s="68"/>
      <c r="E100" s="68"/>
      <c r="F100" s="68"/>
      <c r="G100" s="68"/>
      <c r="H100" s="68"/>
      <c r="I100" s="68"/>
      <c r="J100" s="68"/>
    </row>
    <row r="101" spans="1:10" ht="18" customHeight="1">
      <c r="A101" s="3" t="s">
        <v>68</v>
      </c>
      <c r="B101" s="5" t="s">
        <v>358</v>
      </c>
      <c r="C101" s="5" t="s">
        <v>359</v>
      </c>
      <c r="D101" s="3" t="s">
        <v>360</v>
      </c>
      <c r="E101" s="199" t="s">
        <v>361</v>
      </c>
      <c r="F101" s="199"/>
      <c r="G101" s="5" t="s">
        <v>362</v>
      </c>
      <c r="H101" s="4" t="s">
        <v>363</v>
      </c>
      <c r="I101" s="4" t="s">
        <v>364</v>
      </c>
      <c r="J101" s="4" t="s">
        <v>365</v>
      </c>
    </row>
    <row r="102" spans="1:10" ht="51.95" customHeight="1">
      <c r="A102" s="9" t="s">
        <v>366</v>
      </c>
      <c r="B102" s="10" t="s">
        <v>69</v>
      </c>
      <c r="C102" s="10" t="s">
        <v>70</v>
      </c>
      <c r="D102" s="9" t="s">
        <v>71</v>
      </c>
      <c r="E102" s="200" t="s">
        <v>452</v>
      </c>
      <c r="F102" s="200"/>
      <c r="G102" s="10" t="s">
        <v>38</v>
      </c>
      <c r="H102" s="60">
        <v>1</v>
      </c>
      <c r="I102" s="11">
        <v>22.95</v>
      </c>
      <c r="J102" s="11">
        <v>22.95</v>
      </c>
    </row>
    <row r="103" spans="1:10" ht="20.100000000000001" customHeight="1">
      <c r="A103" s="3" t="s">
        <v>453</v>
      </c>
      <c r="B103" s="5" t="s">
        <v>358</v>
      </c>
      <c r="C103" s="5" t="s">
        <v>359</v>
      </c>
      <c r="D103" s="3" t="s">
        <v>436</v>
      </c>
      <c r="E103" s="4" t="s">
        <v>454</v>
      </c>
      <c r="F103" s="203" t="s">
        <v>455</v>
      </c>
      <c r="G103" s="203"/>
      <c r="H103" s="203"/>
      <c r="I103" s="203"/>
      <c r="J103" s="4" t="s">
        <v>456</v>
      </c>
    </row>
    <row r="104" spans="1:10" ht="24" customHeight="1">
      <c r="A104" s="69" t="s">
        <v>366</v>
      </c>
      <c r="B104" s="70">
        <v>88316</v>
      </c>
      <c r="C104" s="70" t="s">
        <v>54</v>
      </c>
      <c r="D104" s="69" t="s">
        <v>399</v>
      </c>
      <c r="E104" s="71">
        <v>0.48888880000000001</v>
      </c>
      <c r="F104" s="69"/>
      <c r="G104" s="69"/>
      <c r="H104" s="69"/>
      <c r="I104" s="74" t="s">
        <v>457</v>
      </c>
      <c r="J104" s="74" t="s">
        <v>458</v>
      </c>
    </row>
    <row r="105" spans="1:10" ht="24" customHeight="1">
      <c r="A105" s="69" t="s">
        <v>366</v>
      </c>
      <c r="B105" s="70">
        <v>88309</v>
      </c>
      <c r="C105" s="70" t="s">
        <v>54</v>
      </c>
      <c r="D105" s="69" t="s">
        <v>459</v>
      </c>
      <c r="E105" s="71">
        <v>0.24444440000000001</v>
      </c>
      <c r="F105" s="69"/>
      <c r="G105" s="69"/>
      <c r="H105" s="69"/>
      <c r="I105" s="74" t="s">
        <v>460</v>
      </c>
      <c r="J105" s="74" t="s">
        <v>461</v>
      </c>
    </row>
    <row r="106" spans="1:10" ht="20.100000000000001" customHeight="1">
      <c r="A106" s="188"/>
      <c r="B106" s="188"/>
      <c r="C106" s="188"/>
      <c r="D106" s="188"/>
      <c r="E106" s="188"/>
      <c r="F106" s="188" t="s">
        <v>462</v>
      </c>
      <c r="G106" s="188"/>
      <c r="H106" s="188"/>
      <c r="I106" s="188"/>
      <c r="J106" s="17">
        <v>22.95</v>
      </c>
    </row>
    <row r="107" spans="1:10" ht="20.100000000000001" customHeight="1">
      <c r="A107" s="188"/>
      <c r="B107" s="188"/>
      <c r="C107" s="188"/>
      <c r="D107" s="188"/>
      <c r="E107" s="188"/>
      <c r="F107" s="188" t="s">
        <v>463</v>
      </c>
      <c r="G107" s="188"/>
      <c r="H107" s="188"/>
      <c r="I107" s="188"/>
      <c r="J107" s="17">
        <v>22.95</v>
      </c>
    </row>
    <row r="108" spans="1:10" ht="20.100000000000001" customHeight="1">
      <c r="A108" s="188"/>
      <c r="B108" s="188"/>
      <c r="C108" s="188"/>
      <c r="D108" s="188"/>
      <c r="E108" s="188"/>
      <c r="F108" s="188" t="s">
        <v>464</v>
      </c>
      <c r="G108" s="188"/>
      <c r="H108" s="188"/>
      <c r="I108" s="188"/>
      <c r="J108" s="75">
        <v>1</v>
      </c>
    </row>
    <row r="109" spans="1:10" ht="20.100000000000001" customHeight="1">
      <c r="A109" s="188"/>
      <c r="B109" s="188"/>
      <c r="C109" s="188"/>
      <c r="D109" s="188"/>
      <c r="E109" s="188"/>
      <c r="F109" s="188" t="s">
        <v>465</v>
      </c>
      <c r="G109" s="188"/>
      <c r="H109" s="188"/>
      <c r="I109" s="188"/>
      <c r="J109" s="17">
        <v>22.95</v>
      </c>
    </row>
    <row r="110" spans="1:10">
      <c r="A110" s="65"/>
      <c r="B110" s="15"/>
      <c r="C110" s="15"/>
      <c r="D110" s="65"/>
      <c r="E110" s="65" t="s">
        <v>378</v>
      </c>
      <c r="F110" s="66">
        <v>16.489999999999998</v>
      </c>
      <c r="G110" s="65" t="s">
        <v>379</v>
      </c>
      <c r="H110" s="66">
        <v>0</v>
      </c>
      <c r="I110" s="65" t="s">
        <v>380</v>
      </c>
      <c r="J110" s="66">
        <v>16.490219224000001</v>
      </c>
    </row>
    <row r="111" spans="1:10">
      <c r="A111" s="65"/>
      <c r="B111" s="15"/>
      <c r="C111" s="15"/>
      <c r="D111" s="65"/>
      <c r="E111" s="65" t="s">
        <v>381</v>
      </c>
      <c r="F111" s="66">
        <v>6.04</v>
      </c>
      <c r="G111" s="65"/>
      <c r="H111" s="196" t="s">
        <v>382</v>
      </c>
      <c r="I111" s="196"/>
      <c r="J111" s="66">
        <v>28.99</v>
      </c>
    </row>
    <row r="112" spans="1:10" ht="30" customHeight="1" thickBot="1">
      <c r="A112" s="17"/>
      <c r="B112" s="18"/>
      <c r="C112" s="18"/>
      <c r="D112" s="17"/>
      <c r="E112" s="17"/>
      <c r="F112" s="17"/>
      <c r="G112" s="17" t="s">
        <v>1004</v>
      </c>
      <c r="H112" s="67" t="s">
        <v>1015</v>
      </c>
      <c r="I112" s="17" t="s">
        <v>1006</v>
      </c>
      <c r="J112" s="56">
        <v>498.91</v>
      </c>
    </row>
    <row r="113" spans="1:10" ht="0.95" customHeight="1" thickTop="1">
      <c r="A113" s="68"/>
      <c r="B113" s="77"/>
      <c r="C113" s="77"/>
      <c r="D113" s="68"/>
      <c r="E113" s="68"/>
      <c r="F113" s="68"/>
      <c r="G113" s="68"/>
      <c r="H113" s="68"/>
      <c r="I113" s="68"/>
      <c r="J113" s="68"/>
    </row>
    <row r="114" spans="1:10" ht="18" customHeight="1">
      <c r="A114" s="3" t="s">
        <v>72</v>
      </c>
      <c r="B114" s="5" t="s">
        <v>358</v>
      </c>
      <c r="C114" s="5" t="s">
        <v>359</v>
      </c>
      <c r="D114" s="3" t="s">
        <v>360</v>
      </c>
      <c r="E114" s="199" t="s">
        <v>361</v>
      </c>
      <c r="F114" s="199"/>
      <c r="G114" s="5" t="s">
        <v>362</v>
      </c>
      <c r="H114" s="4" t="s">
        <v>363</v>
      </c>
      <c r="I114" s="4" t="s">
        <v>364</v>
      </c>
      <c r="J114" s="4" t="s">
        <v>365</v>
      </c>
    </row>
    <row r="115" spans="1:10" ht="26.1" customHeight="1">
      <c r="A115" s="9" t="s">
        <v>366</v>
      </c>
      <c r="B115" s="10" t="s">
        <v>73</v>
      </c>
      <c r="C115" s="10" t="s">
        <v>74</v>
      </c>
      <c r="D115" s="9" t="s">
        <v>75</v>
      </c>
      <c r="E115" s="200">
        <v>2</v>
      </c>
      <c r="F115" s="200"/>
      <c r="G115" s="10" t="s">
        <v>146</v>
      </c>
      <c r="H115" s="60">
        <v>1</v>
      </c>
      <c r="I115" s="11">
        <v>5.92</v>
      </c>
      <c r="J115" s="11">
        <v>5.92</v>
      </c>
    </row>
    <row r="116" spans="1:10" ht="24" customHeight="1">
      <c r="A116" s="61" t="s">
        <v>369</v>
      </c>
      <c r="B116" s="62" t="s">
        <v>398</v>
      </c>
      <c r="C116" s="62" t="s">
        <v>54</v>
      </c>
      <c r="D116" s="61" t="s">
        <v>399</v>
      </c>
      <c r="E116" s="198" t="s">
        <v>400</v>
      </c>
      <c r="F116" s="198"/>
      <c r="G116" s="62" t="s">
        <v>56</v>
      </c>
      <c r="H116" s="63">
        <v>0.20899999999999999</v>
      </c>
      <c r="I116" s="64">
        <v>28.33</v>
      </c>
      <c r="J116" s="64">
        <v>5.92</v>
      </c>
    </row>
    <row r="117" spans="1:10">
      <c r="A117" s="65"/>
      <c r="B117" s="15"/>
      <c r="C117" s="15"/>
      <c r="D117" s="65"/>
      <c r="E117" s="65" t="s">
        <v>378</v>
      </c>
      <c r="F117" s="66">
        <v>4.08</v>
      </c>
      <c r="G117" s="65" t="s">
        <v>379</v>
      </c>
      <c r="H117" s="66">
        <v>0</v>
      </c>
      <c r="I117" s="65" t="s">
        <v>380</v>
      </c>
      <c r="J117" s="66">
        <v>4.08</v>
      </c>
    </row>
    <row r="118" spans="1:10">
      <c r="A118" s="65"/>
      <c r="B118" s="15"/>
      <c r="C118" s="15"/>
      <c r="D118" s="65"/>
      <c r="E118" s="65" t="s">
        <v>381</v>
      </c>
      <c r="F118" s="66">
        <v>1.55</v>
      </c>
      <c r="G118" s="65"/>
      <c r="H118" s="196" t="s">
        <v>382</v>
      </c>
      <c r="I118" s="196"/>
      <c r="J118" s="66">
        <v>7.47</v>
      </c>
    </row>
    <row r="119" spans="1:10" ht="30" customHeight="1" thickBot="1">
      <c r="A119" s="17"/>
      <c r="B119" s="18"/>
      <c r="C119" s="18"/>
      <c r="D119" s="17"/>
      <c r="E119" s="17"/>
      <c r="F119" s="17"/>
      <c r="G119" s="17" t="s">
        <v>1004</v>
      </c>
      <c r="H119" s="67" t="s">
        <v>1016</v>
      </c>
      <c r="I119" s="17" t="s">
        <v>1006</v>
      </c>
      <c r="J119" s="56">
        <v>26.89</v>
      </c>
    </row>
    <row r="120" spans="1:10" ht="0.95" customHeight="1" thickTop="1">
      <c r="A120" s="68"/>
      <c r="B120" s="77"/>
      <c r="C120" s="77"/>
      <c r="D120" s="68"/>
      <c r="E120" s="68"/>
      <c r="F120" s="68"/>
      <c r="G120" s="68"/>
      <c r="H120" s="68"/>
      <c r="I120" s="68"/>
      <c r="J120" s="68"/>
    </row>
    <row r="121" spans="1:10" ht="18" customHeight="1">
      <c r="A121" s="3" t="s">
        <v>76</v>
      </c>
      <c r="B121" s="5" t="s">
        <v>358</v>
      </c>
      <c r="C121" s="5" t="s">
        <v>359</v>
      </c>
      <c r="D121" s="3" t="s">
        <v>360</v>
      </c>
      <c r="E121" s="199" t="s">
        <v>361</v>
      </c>
      <c r="F121" s="199"/>
      <c r="G121" s="5" t="s">
        <v>362</v>
      </c>
      <c r="H121" s="4" t="s">
        <v>363</v>
      </c>
      <c r="I121" s="4" t="s">
        <v>364</v>
      </c>
      <c r="J121" s="4" t="s">
        <v>365</v>
      </c>
    </row>
    <row r="122" spans="1:10" ht="26.1" customHeight="1">
      <c r="A122" s="9" t="s">
        <v>366</v>
      </c>
      <c r="B122" s="10" t="s">
        <v>77</v>
      </c>
      <c r="C122" s="10" t="s">
        <v>54</v>
      </c>
      <c r="D122" s="9" t="s">
        <v>78</v>
      </c>
      <c r="E122" s="200" t="s">
        <v>448</v>
      </c>
      <c r="F122" s="200"/>
      <c r="G122" s="10" t="s">
        <v>38</v>
      </c>
      <c r="H122" s="60">
        <v>1</v>
      </c>
      <c r="I122" s="11">
        <v>3.9</v>
      </c>
      <c r="J122" s="11">
        <v>3.9</v>
      </c>
    </row>
    <row r="123" spans="1:10" ht="24" customHeight="1">
      <c r="A123" s="61" t="s">
        <v>369</v>
      </c>
      <c r="B123" s="62" t="s">
        <v>398</v>
      </c>
      <c r="C123" s="62" t="s">
        <v>54</v>
      </c>
      <c r="D123" s="61" t="s">
        <v>399</v>
      </c>
      <c r="E123" s="198" t="s">
        <v>400</v>
      </c>
      <c r="F123" s="198"/>
      <c r="G123" s="62" t="s">
        <v>56</v>
      </c>
      <c r="H123" s="63">
        <v>9.5100000000000004E-2</v>
      </c>
      <c r="I123" s="64">
        <v>28.33</v>
      </c>
      <c r="J123" s="64">
        <v>2.69</v>
      </c>
    </row>
    <row r="124" spans="1:10" ht="24" customHeight="1">
      <c r="A124" s="61" t="s">
        <v>369</v>
      </c>
      <c r="B124" s="62" t="s">
        <v>468</v>
      </c>
      <c r="C124" s="62" t="s">
        <v>54</v>
      </c>
      <c r="D124" s="61" t="s">
        <v>469</v>
      </c>
      <c r="E124" s="198" t="s">
        <v>400</v>
      </c>
      <c r="F124" s="198"/>
      <c r="G124" s="62" t="s">
        <v>56</v>
      </c>
      <c r="H124" s="63">
        <v>3.3599999999999998E-2</v>
      </c>
      <c r="I124" s="64">
        <v>36.229999999999997</v>
      </c>
      <c r="J124" s="64">
        <v>1.21</v>
      </c>
    </row>
    <row r="125" spans="1:10">
      <c r="A125" s="65"/>
      <c r="B125" s="15"/>
      <c r="C125" s="15"/>
      <c r="D125" s="65"/>
      <c r="E125" s="65" t="s">
        <v>378</v>
      </c>
      <c r="F125" s="66">
        <v>2.76</v>
      </c>
      <c r="G125" s="65" t="s">
        <v>379</v>
      </c>
      <c r="H125" s="66">
        <v>0</v>
      </c>
      <c r="I125" s="65" t="s">
        <v>380</v>
      </c>
      <c r="J125" s="66">
        <v>2.76</v>
      </c>
    </row>
    <row r="126" spans="1:10">
      <c r="A126" s="65"/>
      <c r="B126" s="15"/>
      <c r="C126" s="15"/>
      <c r="D126" s="65"/>
      <c r="E126" s="65" t="s">
        <v>381</v>
      </c>
      <c r="F126" s="66">
        <v>1.02</v>
      </c>
      <c r="G126" s="65"/>
      <c r="H126" s="196" t="s">
        <v>382</v>
      </c>
      <c r="I126" s="196"/>
      <c r="J126" s="66">
        <v>4.92</v>
      </c>
    </row>
    <row r="127" spans="1:10" ht="30" customHeight="1" thickBot="1">
      <c r="A127" s="17"/>
      <c r="B127" s="18"/>
      <c r="C127" s="18"/>
      <c r="D127" s="17"/>
      <c r="E127" s="17"/>
      <c r="F127" s="17"/>
      <c r="G127" s="17" t="s">
        <v>1004</v>
      </c>
      <c r="H127" s="67" t="s">
        <v>1017</v>
      </c>
      <c r="I127" s="17" t="s">
        <v>1006</v>
      </c>
      <c r="J127" s="56">
        <v>19.68</v>
      </c>
    </row>
    <row r="128" spans="1:10" ht="0.95" customHeight="1" thickTop="1">
      <c r="A128" s="68"/>
      <c r="B128" s="77"/>
      <c r="C128" s="77"/>
      <c r="D128" s="68"/>
      <c r="E128" s="68"/>
      <c r="F128" s="68"/>
      <c r="G128" s="68"/>
      <c r="H128" s="68"/>
      <c r="I128" s="68"/>
      <c r="J128" s="68"/>
    </row>
    <row r="129" spans="1:10" ht="24" customHeight="1">
      <c r="A129" s="6" t="s">
        <v>79</v>
      </c>
      <c r="B129" s="27"/>
      <c r="C129" s="27"/>
      <c r="D129" s="6" t="s">
        <v>80</v>
      </c>
      <c r="E129" s="6"/>
      <c r="F129" s="209"/>
      <c r="G129" s="209"/>
      <c r="H129" s="7"/>
      <c r="I129" s="6"/>
      <c r="J129" s="8">
        <v>59669.83</v>
      </c>
    </row>
    <row r="130" spans="1:10" ht="24" customHeight="1">
      <c r="A130" s="6" t="s">
        <v>81</v>
      </c>
      <c r="B130" s="27"/>
      <c r="C130" s="27"/>
      <c r="D130" s="6" t="s">
        <v>82</v>
      </c>
      <c r="E130" s="6"/>
      <c r="F130" s="209"/>
      <c r="G130" s="209"/>
      <c r="H130" s="7"/>
      <c r="I130" s="6"/>
      <c r="J130" s="8">
        <v>2781.87</v>
      </c>
    </row>
    <row r="131" spans="1:10" ht="18" customHeight="1">
      <c r="A131" s="3" t="s">
        <v>83</v>
      </c>
      <c r="B131" s="5" t="s">
        <v>358</v>
      </c>
      <c r="C131" s="5" t="s">
        <v>359</v>
      </c>
      <c r="D131" s="3" t="s">
        <v>360</v>
      </c>
      <c r="E131" s="199" t="s">
        <v>361</v>
      </c>
      <c r="F131" s="199"/>
      <c r="G131" s="5" t="s">
        <v>362</v>
      </c>
      <c r="H131" s="4" t="s">
        <v>363</v>
      </c>
      <c r="I131" s="4" t="s">
        <v>364</v>
      </c>
      <c r="J131" s="4" t="s">
        <v>365</v>
      </c>
    </row>
    <row r="132" spans="1:10" ht="26.1" customHeight="1">
      <c r="A132" s="9" t="s">
        <v>366</v>
      </c>
      <c r="B132" s="10" t="s">
        <v>470</v>
      </c>
      <c r="C132" s="10" t="s">
        <v>350</v>
      </c>
      <c r="D132" s="9" t="s">
        <v>84</v>
      </c>
      <c r="E132" s="200" t="s">
        <v>471</v>
      </c>
      <c r="F132" s="200"/>
      <c r="G132" s="10" t="s">
        <v>38</v>
      </c>
      <c r="H132" s="60">
        <v>1</v>
      </c>
      <c r="I132" s="11">
        <v>314.56</v>
      </c>
      <c r="J132" s="11">
        <v>314.56</v>
      </c>
    </row>
    <row r="133" spans="1:10" ht="24" customHeight="1">
      <c r="A133" s="61" t="s">
        <v>369</v>
      </c>
      <c r="B133" s="62" t="s">
        <v>398</v>
      </c>
      <c r="C133" s="62" t="s">
        <v>54</v>
      </c>
      <c r="D133" s="61" t="s">
        <v>399</v>
      </c>
      <c r="E133" s="198" t="s">
        <v>400</v>
      </c>
      <c r="F133" s="198"/>
      <c r="G133" s="62" t="s">
        <v>56</v>
      </c>
      <c r="H133" s="63">
        <v>5</v>
      </c>
      <c r="I133" s="64">
        <v>28.33</v>
      </c>
      <c r="J133" s="64">
        <v>141.65</v>
      </c>
    </row>
    <row r="134" spans="1:10" ht="24" customHeight="1">
      <c r="A134" s="61" t="s">
        <v>369</v>
      </c>
      <c r="B134" s="62" t="s">
        <v>472</v>
      </c>
      <c r="C134" s="62" t="s">
        <v>54</v>
      </c>
      <c r="D134" s="61" t="s">
        <v>459</v>
      </c>
      <c r="E134" s="198" t="s">
        <v>400</v>
      </c>
      <c r="F134" s="198"/>
      <c r="G134" s="62" t="s">
        <v>56</v>
      </c>
      <c r="H134" s="63">
        <v>3.4</v>
      </c>
      <c r="I134" s="64">
        <v>37.26</v>
      </c>
      <c r="J134" s="64">
        <v>126.68</v>
      </c>
    </row>
    <row r="135" spans="1:10" ht="24" customHeight="1">
      <c r="A135" s="69" t="s">
        <v>387</v>
      </c>
      <c r="B135" s="70" t="s">
        <v>473</v>
      </c>
      <c r="C135" s="70" t="s">
        <v>54</v>
      </c>
      <c r="D135" s="69" t="s">
        <v>474</v>
      </c>
      <c r="E135" s="197" t="s">
        <v>390</v>
      </c>
      <c r="F135" s="197"/>
      <c r="G135" s="70" t="s">
        <v>475</v>
      </c>
      <c r="H135" s="71">
        <v>2.5000000000000001E-2</v>
      </c>
      <c r="I135" s="72">
        <v>70</v>
      </c>
      <c r="J135" s="72">
        <v>1.75</v>
      </c>
    </row>
    <row r="136" spans="1:10" ht="39" customHeight="1">
      <c r="A136" s="69" t="s">
        <v>387</v>
      </c>
      <c r="B136" s="70" t="s">
        <v>476</v>
      </c>
      <c r="C136" s="70" t="s">
        <v>54</v>
      </c>
      <c r="D136" s="69" t="s">
        <v>477</v>
      </c>
      <c r="E136" s="197" t="s">
        <v>390</v>
      </c>
      <c r="F136" s="197"/>
      <c r="G136" s="70" t="s">
        <v>442</v>
      </c>
      <c r="H136" s="71">
        <v>34</v>
      </c>
      <c r="I136" s="72">
        <v>0.7</v>
      </c>
      <c r="J136" s="72">
        <v>23.8</v>
      </c>
    </row>
    <row r="137" spans="1:10" ht="26.1" customHeight="1">
      <c r="A137" s="69" t="s">
        <v>387</v>
      </c>
      <c r="B137" s="70" t="s">
        <v>478</v>
      </c>
      <c r="C137" s="70" t="s">
        <v>54</v>
      </c>
      <c r="D137" s="69" t="s">
        <v>479</v>
      </c>
      <c r="E137" s="197" t="s">
        <v>390</v>
      </c>
      <c r="F137" s="197"/>
      <c r="G137" s="70" t="s">
        <v>475</v>
      </c>
      <c r="H137" s="71">
        <v>1.2E-2</v>
      </c>
      <c r="I137" s="72">
        <v>94.29</v>
      </c>
      <c r="J137" s="72">
        <v>1.1299999999999999</v>
      </c>
    </row>
    <row r="138" spans="1:10" ht="26.1" customHeight="1">
      <c r="A138" s="69" t="s">
        <v>387</v>
      </c>
      <c r="B138" s="70" t="s">
        <v>480</v>
      </c>
      <c r="C138" s="70" t="s">
        <v>54</v>
      </c>
      <c r="D138" s="69" t="s">
        <v>481</v>
      </c>
      <c r="E138" s="197" t="s">
        <v>390</v>
      </c>
      <c r="F138" s="197"/>
      <c r="G138" s="70" t="s">
        <v>482</v>
      </c>
      <c r="H138" s="71">
        <v>5.1999999999999998E-2</v>
      </c>
      <c r="I138" s="72">
        <v>95.52</v>
      </c>
      <c r="J138" s="72">
        <v>4.96</v>
      </c>
    </row>
    <row r="139" spans="1:10" ht="24" customHeight="1">
      <c r="A139" s="69" t="s">
        <v>387</v>
      </c>
      <c r="B139" s="70" t="s">
        <v>483</v>
      </c>
      <c r="C139" s="70" t="s">
        <v>54</v>
      </c>
      <c r="D139" s="69" t="s">
        <v>484</v>
      </c>
      <c r="E139" s="197" t="s">
        <v>390</v>
      </c>
      <c r="F139" s="197"/>
      <c r="G139" s="70" t="s">
        <v>485</v>
      </c>
      <c r="H139" s="71">
        <v>22.12</v>
      </c>
      <c r="I139" s="72">
        <v>0.66</v>
      </c>
      <c r="J139" s="72">
        <v>14.59</v>
      </c>
    </row>
    <row r="140" spans="1:10">
      <c r="A140" s="65"/>
      <c r="B140" s="15"/>
      <c r="C140" s="15"/>
      <c r="D140" s="65"/>
      <c r="E140" s="65" t="s">
        <v>378</v>
      </c>
      <c r="F140" s="66">
        <v>194.17</v>
      </c>
      <c r="G140" s="65" t="s">
        <v>379</v>
      </c>
      <c r="H140" s="66">
        <v>0</v>
      </c>
      <c r="I140" s="65" t="s">
        <v>380</v>
      </c>
      <c r="J140" s="66">
        <v>194.17</v>
      </c>
    </row>
    <row r="141" spans="1:10">
      <c r="A141" s="65"/>
      <c r="B141" s="15"/>
      <c r="C141" s="15"/>
      <c r="D141" s="65"/>
      <c r="E141" s="65" t="s">
        <v>381</v>
      </c>
      <c r="F141" s="66">
        <v>82.85</v>
      </c>
      <c r="G141" s="65"/>
      <c r="H141" s="196" t="s">
        <v>382</v>
      </c>
      <c r="I141" s="196"/>
      <c r="J141" s="66">
        <v>397.41</v>
      </c>
    </row>
    <row r="142" spans="1:10" ht="30" customHeight="1" thickBot="1">
      <c r="A142" s="17"/>
      <c r="B142" s="18"/>
      <c r="C142" s="18"/>
      <c r="D142" s="17"/>
      <c r="E142" s="17"/>
      <c r="F142" s="17"/>
      <c r="G142" s="17" t="s">
        <v>1004</v>
      </c>
      <c r="H142" s="67" t="s">
        <v>1018</v>
      </c>
      <c r="I142" s="17" t="s">
        <v>1006</v>
      </c>
      <c r="J142" s="56">
        <v>2781.87</v>
      </c>
    </row>
    <row r="143" spans="1:10" ht="0.95" customHeight="1" thickTop="1">
      <c r="A143" s="68"/>
      <c r="B143" s="77"/>
      <c r="C143" s="77"/>
      <c r="D143" s="68"/>
      <c r="E143" s="68"/>
      <c r="F143" s="68"/>
      <c r="G143" s="68"/>
      <c r="H143" s="68"/>
      <c r="I143" s="68"/>
      <c r="J143" s="68"/>
    </row>
    <row r="144" spans="1:10" ht="24" customHeight="1">
      <c r="A144" s="6" t="s">
        <v>85</v>
      </c>
      <c r="B144" s="27"/>
      <c r="C144" s="27"/>
      <c r="D144" s="6" t="s">
        <v>86</v>
      </c>
      <c r="E144" s="6"/>
      <c r="F144" s="209"/>
      <c r="G144" s="209"/>
      <c r="H144" s="7"/>
      <c r="I144" s="6"/>
      <c r="J144" s="8">
        <v>56887.96</v>
      </c>
    </row>
    <row r="145" spans="1:10" ht="18" customHeight="1">
      <c r="A145" s="3" t="s">
        <v>87</v>
      </c>
      <c r="B145" s="5" t="s">
        <v>358</v>
      </c>
      <c r="C145" s="5" t="s">
        <v>359</v>
      </c>
      <c r="D145" s="3" t="s">
        <v>360</v>
      </c>
      <c r="E145" s="199" t="s">
        <v>361</v>
      </c>
      <c r="F145" s="199"/>
      <c r="G145" s="5" t="s">
        <v>362</v>
      </c>
      <c r="H145" s="4" t="s">
        <v>363</v>
      </c>
      <c r="I145" s="4" t="s">
        <v>364</v>
      </c>
      <c r="J145" s="4" t="s">
        <v>365</v>
      </c>
    </row>
    <row r="146" spans="1:10" ht="39" customHeight="1">
      <c r="A146" s="9" t="s">
        <v>366</v>
      </c>
      <c r="B146" s="10" t="s">
        <v>88</v>
      </c>
      <c r="C146" s="10" t="s">
        <v>54</v>
      </c>
      <c r="D146" s="9" t="s">
        <v>89</v>
      </c>
      <c r="E146" s="200" t="s">
        <v>471</v>
      </c>
      <c r="F146" s="200"/>
      <c r="G146" s="10" t="s">
        <v>449</v>
      </c>
      <c r="H146" s="60">
        <v>1</v>
      </c>
      <c r="I146" s="11">
        <v>722.41</v>
      </c>
      <c r="J146" s="11">
        <v>722.41</v>
      </c>
    </row>
    <row r="147" spans="1:10" ht="24" customHeight="1">
      <c r="A147" s="61" t="s">
        <v>369</v>
      </c>
      <c r="B147" s="62" t="s">
        <v>398</v>
      </c>
      <c r="C147" s="62" t="s">
        <v>54</v>
      </c>
      <c r="D147" s="61" t="s">
        <v>399</v>
      </c>
      <c r="E147" s="198" t="s">
        <v>400</v>
      </c>
      <c r="F147" s="198"/>
      <c r="G147" s="62" t="s">
        <v>56</v>
      </c>
      <c r="H147" s="63">
        <v>2.2999999999999998</v>
      </c>
      <c r="I147" s="64">
        <v>28.33</v>
      </c>
      <c r="J147" s="64">
        <v>65.150000000000006</v>
      </c>
    </row>
    <row r="148" spans="1:10" ht="26.1" customHeight="1">
      <c r="A148" s="61" t="s">
        <v>369</v>
      </c>
      <c r="B148" s="62" t="s">
        <v>486</v>
      </c>
      <c r="C148" s="62" t="s">
        <v>54</v>
      </c>
      <c r="D148" s="61" t="s">
        <v>487</v>
      </c>
      <c r="E148" s="198" t="s">
        <v>400</v>
      </c>
      <c r="F148" s="198"/>
      <c r="G148" s="62" t="s">
        <v>488</v>
      </c>
      <c r="H148" s="63">
        <v>3.3E-3</v>
      </c>
      <c r="I148" s="64">
        <v>600.37</v>
      </c>
      <c r="J148" s="64">
        <v>1.98</v>
      </c>
    </row>
    <row r="149" spans="1:10" ht="24" customHeight="1">
      <c r="A149" s="61" t="s">
        <v>369</v>
      </c>
      <c r="B149" s="62" t="s">
        <v>489</v>
      </c>
      <c r="C149" s="62" t="s">
        <v>54</v>
      </c>
      <c r="D149" s="61" t="s">
        <v>490</v>
      </c>
      <c r="E149" s="198" t="s">
        <v>400</v>
      </c>
      <c r="F149" s="198"/>
      <c r="G149" s="62" t="s">
        <v>56</v>
      </c>
      <c r="H149" s="63">
        <v>4.8</v>
      </c>
      <c r="I149" s="64">
        <v>30.73</v>
      </c>
      <c r="J149" s="64">
        <v>147.5</v>
      </c>
    </row>
    <row r="150" spans="1:10" ht="26.1" customHeight="1">
      <c r="A150" s="69" t="s">
        <v>387</v>
      </c>
      <c r="B150" s="70" t="s">
        <v>491</v>
      </c>
      <c r="C150" s="70" t="s">
        <v>36</v>
      </c>
      <c r="D150" s="69" t="s">
        <v>492</v>
      </c>
      <c r="E150" s="197" t="s">
        <v>390</v>
      </c>
      <c r="F150" s="197"/>
      <c r="G150" s="70" t="s">
        <v>38</v>
      </c>
      <c r="H150" s="71">
        <v>1</v>
      </c>
      <c r="I150" s="72">
        <v>504.7</v>
      </c>
      <c r="J150" s="72">
        <v>504.7</v>
      </c>
    </row>
    <row r="151" spans="1:10" ht="26.1" customHeight="1">
      <c r="A151" s="69" t="s">
        <v>387</v>
      </c>
      <c r="B151" s="70" t="s">
        <v>493</v>
      </c>
      <c r="C151" s="70" t="s">
        <v>54</v>
      </c>
      <c r="D151" s="69" t="s">
        <v>494</v>
      </c>
      <c r="E151" s="197" t="s">
        <v>390</v>
      </c>
      <c r="F151" s="197"/>
      <c r="G151" s="70" t="s">
        <v>485</v>
      </c>
      <c r="H151" s="71">
        <v>0.7</v>
      </c>
      <c r="I151" s="72">
        <v>4.41</v>
      </c>
      <c r="J151" s="72">
        <v>3.08</v>
      </c>
    </row>
    <row r="152" spans="1:10">
      <c r="A152" s="65"/>
      <c r="B152" s="15"/>
      <c r="C152" s="15"/>
      <c r="D152" s="65"/>
      <c r="E152" s="65" t="s">
        <v>378</v>
      </c>
      <c r="F152" s="66">
        <v>150.27000000000001</v>
      </c>
      <c r="G152" s="65" t="s">
        <v>379</v>
      </c>
      <c r="H152" s="66">
        <v>0</v>
      </c>
      <c r="I152" s="65" t="s">
        <v>380</v>
      </c>
      <c r="J152" s="66">
        <v>150.27000000000001</v>
      </c>
    </row>
    <row r="153" spans="1:10">
      <c r="A153" s="65"/>
      <c r="B153" s="15"/>
      <c r="C153" s="15"/>
      <c r="D153" s="65"/>
      <c r="E153" s="65" t="s">
        <v>381</v>
      </c>
      <c r="F153" s="66">
        <v>190.28</v>
      </c>
      <c r="G153" s="65"/>
      <c r="H153" s="196" t="s">
        <v>382</v>
      </c>
      <c r="I153" s="196"/>
      <c r="J153" s="66">
        <v>912.69</v>
      </c>
    </row>
    <row r="154" spans="1:10" ht="30" customHeight="1" thickBot="1">
      <c r="A154" s="17"/>
      <c r="B154" s="18"/>
      <c r="C154" s="18"/>
      <c r="D154" s="17"/>
      <c r="E154" s="17"/>
      <c r="F154" s="17"/>
      <c r="G154" s="17" t="s">
        <v>1004</v>
      </c>
      <c r="H154" s="67" t="s">
        <v>1019</v>
      </c>
      <c r="I154" s="17" t="s">
        <v>1006</v>
      </c>
      <c r="J154" s="56">
        <v>56887.96</v>
      </c>
    </row>
    <row r="155" spans="1:10" ht="0.95" customHeight="1" thickTop="1">
      <c r="A155" s="68"/>
      <c r="B155" s="77"/>
      <c r="C155" s="77"/>
      <c r="D155" s="68"/>
      <c r="E155" s="68"/>
      <c r="F155" s="68"/>
      <c r="G155" s="68"/>
      <c r="H155" s="68"/>
      <c r="I155" s="68"/>
      <c r="J155" s="68"/>
    </row>
    <row r="156" spans="1:10" ht="24" customHeight="1">
      <c r="A156" s="6" t="s">
        <v>90</v>
      </c>
      <c r="B156" s="27"/>
      <c r="C156" s="27"/>
      <c r="D156" s="6" t="s">
        <v>91</v>
      </c>
      <c r="E156" s="6"/>
      <c r="F156" s="209"/>
      <c r="G156" s="209"/>
      <c r="H156" s="7"/>
      <c r="I156" s="6"/>
      <c r="J156" s="8">
        <v>10103.52</v>
      </c>
    </row>
    <row r="157" spans="1:10" ht="24" customHeight="1">
      <c r="A157" s="6" t="s">
        <v>92</v>
      </c>
      <c r="B157" s="27"/>
      <c r="C157" s="27"/>
      <c r="D157" s="6" t="s">
        <v>93</v>
      </c>
      <c r="E157" s="6"/>
      <c r="F157" s="209"/>
      <c r="G157" s="209"/>
      <c r="H157" s="7"/>
      <c r="I157" s="6"/>
      <c r="J157" s="8">
        <v>3897.6</v>
      </c>
    </row>
    <row r="158" spans="1:10" ht="18" customHeight="1">
      <c r="A158" s="3" t="s">
        <v>94</v>
      </c>
      <c r="B158" s="5" t="s">
        <v>358</v>
      </c>
      <c r="C158" s="5" t="s">
        <v>359</v>
      </c>
      <c r="D158" s="3" t="s">
        <v>360</v>
      </c>
      <c r="E158" s="199" t="s">
        <v>361</v>
      </c>
      <c r="F158" s="199"/>
      <c r="G158" s="5" t="s">
        <v>362</v>
      </c>
      <c r="H158" s="4" t="s">
        <v>363</v>
      </c>
      <c r="I158" s="4" t="s">
        <v>364</v>
      </c>
      <c r="J158" s="4" t="s">
        <v>365</v>
      </c>
    </row>
    <row r="159" spans="1:10" ht="24" customHeight="1">
      <c r="A159" s="9" t="s">
        <v>366</v>
      </c>
      <c r="B159" s="10" t="s">
        <v>95</v>
      </c>
      <c r="C159" s="10" t="s">
        <v>61</v>
      </c>
      <c r="D159" s="9" t="s">
        <v>96</v>
      </c>
      <c r="E159" s="200" t="s">
        <v>495</v>
      </c>
      <c r="F159" s="200"/>
      <c r="G159" s="10" t="s">
        <v>375</v>
      </c>
      <c r="H159" s="60">
        <v>1</v>
      </c>
      <c r="I159" s="11">
        <v>21.45</v>
      </c>
      <c r="J159" s="11">
        <v>21.45</v>
      </c>
    </row>
    <row r="160" spans="1:10" ht="24" customHeight="1">
      <c r="A160" s="61" t="s">
        <v>369</v>
      </c>
      <c r="B160" s="62" t="s">
        <v>398</v>
      </c>
      <c r="C160" s="62" t="s">
        <v>54</v>
      </c>
      <c r="D160" s="61" t="s">
        <v>399</v>
      </c>
      <c r="E160" s="198" t="s">
        <v>400</v>
      </c>
      <c r="F160" s="198"/>
      <c r="G160" s="62" t="s">
        <v>56</v>
      </c>
      <c r="H160" s="63">
        <v>0.315</v>
      </c>
      <c r="I160" s="64">
        <v>28.33</v>
      </c>
      <c r="J160" s="64">
        <v>8.92</v>
      </c>
    </row>
    <row r="161" spans="1:10" ht="26.1" customHeight="1">
      <c r="A161" s="61" t="s">
        <v>369</v>
      </c>
      <c r="B161" s="62" t="s">
        <v>496</v>
      </c>
      <c r="C161" s="62" t="s">
        <v>54</v>
      </c>
      <c r="D161" s="61" t="s">
        <v>497</v>
      </c>
      <c r="E161" s="198" t="s">
        <v>400</v>
      </c>
      <c r="F161" s="198"/>
      <c r="G161" s="62" t="s">
        <v>56</v>
      </c>
      <c r="H161" s="63">
        <v>0.34599999999999997</v>
      </c>
      <c r="I161" s="64">
        <v>36.22</v>
      </c>
      <c r="J161" s="64">
        <v>12.53</v>
      </c>
    </row>
    <row r="162" spans="1:10">
      <c r="A162" s="65"/>
      <c r="B162" s="15"/>
      <c r="C162" s="15"/>
      <c r="D162" s="65"/>
      <c r="E162" s="65" t="s">
        <v>378</v>
      </c>
      <c r="F162" s="66">
        <v>15.84</v>
      </c>
      <c r="G162" s="65" t="s">
        <v>379</v>
      </c>
      <c r="H162" s="66">
        <v>0</v>
      </c>
      <c r="I162" s="65" t="s">
        <v>380</v>
      </c>
      <c r="J162" s="66">
        <v>15.84</v>
      </c>
    </row>
    <row r="163" spans="1:10">
      <c r="A163" s="65"/>
      <c r="B163" s="15"/>
      <c r="C163" s="15"/>
      <c r="D163" s="65"/>
      <c r="E163" s="65" t="s">
        <v>381</v>
      </c>
      <c r="F163" s="66">
        <v>5.64</v>
      </c>
      <c r="G163" s="65"/>
      <c r="H163" s="196" t="s">
        <v>382</v>
      </c>
      <c r="I163" s="196"/>
      <c r="J163" s="66">
        <v>27.09</v>
      </c>
    </row>
    <row r="164" spans="1:10" ht="30" customHeight="1" thickBot="1">
      <c r="A164" s="17"/>
      <c r="B164" s="18"/>
      <c r="C164" s="18"/>
      <c r="D164" s="17"/>
      <c r="E164" s="17"/>
      <c r="F164" s="17"/>
      <c r="G164" s="17" t="s">
        <v>1004</v>
      </c>
      <c r="H164" s="67" t="s">
        <v>1020</v>
      </c>
      <c r="I164" s="17" t="s">
        <v>1006</v>
      </c>
      <c r="J164" s="56">
        <v>1354.5</v>
      </c>
    </row>
    <row r="165" spans="1:10" ht="0.95" customHeight="1" thickTop="1">
      <c r="A165" s="68"/>
      <c r="B165" s="77"/>
      <c r="C165" s="77"/>
      <c r="D165" s="68"/>
      <c r="E165" s="68"/>
      <c r="F165" s="68"/>
      <c r="G165" s="68"/>
      <c r="H165" s="68"/>
      <c r="I165" s="68"/>
      <c r="J165" s="68"/>
    </row>
    <row r="166" spans="1:10" ht="18" customHeight="1">
      <c r="A166" s="3" t="s">
        <v>97</v>
      </c>
      <c r="B166" s="5" t="s">
        <v>358</v>
      </c>
      <c r="C166" s="5" t="s">
        <v>359</v>
      </c>
      <c r="D166" s="3" t="s">
        <v>360</v>
      </c>
      <c r="E166" s="199" t="s">
        <v>361</v>
      </c>
      <c r="F166" s="199"/>
      <c r="G166" s="5" t="s">
        <v>362</v>
      </c>
      <c r="H166" s="4" t="s">
        <v>363</v>
      </c>
      <c r="I166" s="4" t="s">
        <v>364</v>
      </c>
      <c r="J166" s="4" t="s">
        <v>365</v>
      </c>
    </row>
    <row r="167" spans="1:10" ht="24" customHeight="1">
      <c r="A167" s="9" t="s">
        <v>366</v>
      </c>
      <c r="B167" s="10" t="s">
        <v>98</v>
      </c>
      <c r="C167" s="10" t="s">
        <v>61</v>
      </c>
      <c r="D167" s="9" t="s">
        <v>99</v>
      </c>
      <c r="E167" s="200" t="s">
        <v>498</v>
      </c>
      <c r="F167" s="200"/>
      <c r="G167" s="10" t="s">
        <v>375</v>
      </c>
      <c r="H167" s="60">
        <v>1</v>
      </c>
      <c r="I167" s="11">
        <v>28.76</v>
      </c>
      <c r="J167" s="11">
        <v>28.76</v>
      </c>
    </row>
    <row r="168" spans="1:10" ht="26.1" customHeight="1">
      <c r="A168" s="61" t="s">
        <v>369</v>
      </c>
      <c r="B168" s="62" t="s">
        <v>496</v>
      </c>
      <c r="C168" s="62" t="s">
        <v>54</v>
      </c>
      <c r="D168" s="61" t="s">
        <v>497</v>
      </c>
      <c r="E168" s="198" t="s">
        <v>400</v>
      </c>
      <c r="F168" s="198"/>
      <c r="G168" s="62" t="s">
        <v>56</v>
      </c>
      <c r="H168" s="63">
        <v>0.42499999999999999</v>
      </c>
      <c r="I168" s="64">
        <v>36.22</v>
      </c>
      <c r="J168" s="64">
        <v>15.39</v>
      </c>
    </row>
    <row r="169" spans="1:10" ht="24" customHeight="1">
      <c r="A169" s="61" t="s">
        <v>369</v>
      </c>
      <c r="B169" s="62" t="s">
        <v>398</v>
      </c>
      <c r="C169" s="62" t="s">
        <v>54</v>
      </c>
      <c r="D169" s="61" t="s">
        <v>399</v>
      </c>
      <c r="E169" s="198" t="s">
        <v>400</v>
      </c>
      <c r="F169" s="198"/>
      <c r="G169" s="62" t="s">
        <v>56</v>
      </c>
      <c r="H169" s="63">
        <v>0.47199999999999998</v>
      </c>
      <c r="I169" s="64">
        <v>28.33</v>
      </c>
      <c r="J169" s="64">
        <v>13.37</v>
      </c>
    </row>
    <row r="170" spans="1:10">
      <c r="A170" s="65"/>
      <c r="B170" s="15"/>
      <c r="C170" s="15"/>
      <c r="D170" s="65"/>
      <c r="E170" s="65" t="s">
        <v>378</v>
      </c>
      <c r="F170" s="66">
        <v>21.12</v>
      </c>
      <c r="G170" s="65" t="s">
        <v>379</v>
      </c>
      <c r="H170" s="66">
        <v>0</v>
      </c>
      <c r="I170" s="65" t="s">
        <v>380</v>
      </c>
      <c r="J170" s="66">
        <v>21.12</v>
      </c>
    </row>
    <row r="171" spans="1:10">
      <c r="A171" s="65"/>
      <c r="B171" s="15"/>
      <c r="C171" s="15"/>
      <c r="D171" s="65"/>
      <c r="E171" s="65" t="s">
        <v>381</v>
      </c>
      <c r="F171" s="66">
        <v>7.57</v>
      </c>
      <c r="G171" s="65"/>
      <c r="H171" s="196" t="s">
        <v>382</v>
      </c>
      <c r="I171" s="196"/>
      <c r="J171" s="66">
        <v>36.33</v>
      </c>
    </row>
    <row r="172" spans="1:10" ht="30" customHeight="1" thickBot="1">
      <c r="A172" s="17"/>
      <c r="B172" s="18"/>
      <c r="C172" s="18"/>
      <c r="D172" s="17"/>
      <c r="E172" s="17"/>
      <c r="F172" s="17"/>
      <c r="G172" s="17" t="s">
        <v>1004</v>
      </c>
      <c r="H172" s="67" t="s">
        <v>1011</v>
      </c>
      <c r="I172" s="17" t="s">
        <v>1006</v>
      </c>
      <c r="J172" s="56">
        <v>2543.1</v>
      </c>
    </row>
    <row r="173" spans="1:10" ht="0.95" customHeight="1" thickTop="1">
      <c r="A173" s="68"/>
      <c r="B173" s="77"/>
      <c r="C173" s="77"/>
      <c r="D173" s="68"/>
      <c r="E173" s="68"/>
      <c r="F173" s="68"/>
      <c r="G173" s="68"/>
      <c r="H173" s="68"/>
      <c r="I173" s="68"/>
      <c r="J173" s="68"/>
    </row>
    <row r="174" spans="1:10" ht="24" customHeight="1">
      <c r="A174" s="6" t="s">
        <v>100</v>
      </c>
      <c r="B174" s="27"/>
      <c r="C174" s="27"/>
      <c r="D174" s="6" t="s">
        <v>101</v>
      </c>
      <c r="E174" s="6"/>
      <c r="F174" s="209"/>
      <c r="G174" s="209"/>
      <c r="H174" s="7"/>
      <c r="I174" s="6"/>
      <c r="J174" s="8">
        <v>6205.92</v>
      </c>
    </row>
    <row r="175" spans="1:10" ht="18" customHeight="1">
      <c r="A175" s="3" t="s">
        <v>102</v>
      </c>
      <c r="B175" s="5" t="s">
        <v>358</v>
      </c>
      <c r="C175" s="5" t="s">
        <v>359</v>
      </c>
      <c r="D175" s="3" t="s">
        <v>360</v>
      </c>
      <c r="E175" s="199" t="s">
        <v>361</v>
      </c>
      <c r="F175" s="199"/>
      <c r="G175" s="5" t="s">
        <v>362</v>
      </c>
      <c r="H175" s="4" t="s">
        <v>363</v>
      </c>
      <c r="I175" s="4" t="s">
        <v>364</v>
      </c>
      <c r="J175" s="4" t="s">
        <v>365</v>
      </c>
    </row>
    <row r="176" spans="1:10" ht="24" customHeight="1">
      <c r="A176" s="9" t="s">
        <v>366</v>
      </c>
      <c r="B176" s="10" t="s">
        <v>103</v>
      </c>
      <c r="C176" s="10" t="s">
        <v>104</v>
      </c>
      <c r="D176" s="9" t="s">
        <v>105</v>
      </c>
      <c r="E176" s="200" t="s">
        <v>499</v>
      </c>
      <c r="F176" s="200"/>
      <c r="G176" s="10" t="s">
        <v>106</v>
      </c>
      <c r="H176" s="60">
        <v>1</v>
      </c>
      <c r="I176" s="11">
        <v>133.52000000000001</v>
      </c>
      <c r="J176" s="11">
        <v>133.52000000000001</v>
      </c>
    </row>
    <row r="177" spans="1:10" ht="26.1" customHeight="1">
      <c r="A177" s="61" t="s">
        <v>369</v>
      </c>
      <c r="B177" s="62" t="s">
        <v>500</v>
      </c>
      <c r="C177" s="62" t="s">
        <v>54</v>
      </c>
      <c r="D177" s="61" t="s">
        <v>501</v>
      </c>
      <c r="E177" s="198" t="s">
        <v>400</v>
      </c>
      <c r="F177" s="198"/>
      <c r="G177" s="62" t="s">
        <v>56</v>
      </c>
      <c r="H177" s="63">
        <v>2</v>
      </c>
      <c r="I177" s="64">
        <v>29.85</v>
      </c>
      <c r="J177" s="64">
        <v>59.7</v>
      </c>
    </row>
    <row r="178" spans="1:10" ht="24" customHeight="1">
      <c r="A178" s="61" t="s">
        <v>369</v>
      </c>
      <c r="B178" s="62" t="s">
        <v>502</v>
      </c>
      <c r="C178" s="62" t="s">
        <v>54</v>
      </c>
      <c r="D178" s="61" t="s">
        <v>503</v>
      </c>
      <c r="E178" s="198" t="s">
        <v>400</v>
      </c>
      <c r="F178" s="198"/>
      <c r="G178" s="62" t="s">
        <v>56</v>
      </c>
      <c r="H178" s="63">
        <v>2</v>
      </c>
      <c r="I178" s="64">
        <v>36.909999999999997</v>
      </c>
      <c r="J178" s="64">
        <v>73.819999999999993</v>
      </c>
    </row>
    <row r="179" spans="1:10">
      <c r="A179" s="65"/>
      <c r="B179" s="15"/>
      <c r="C179" s="15"/>
      <c r="D179" s="65"/>
      <c r="E179" s="65" t="s">
        <v>378</v>
      </c>
      <c r="F179" s="66">
        <v>97.96</v>
      </c>
      <c r="G179" s="65" t="s">
        <v>379</v>
      </c>
      <c r="H179" s="66">
        <v>0</v>
      </c>
      <c r="I179" s="65" t="s">
        <v>380</v>
      </c>
      <c r="J179" s="66">
        <v>97.96</v>
      </c>
    </row>
    <row r="180" spans="1:10">
      <c r="A180" s="65"/>
      <c r="B180" s="15"/>
      <c r="C180" s="15"/>
      <c r="D180" s="65"/>
      <c r="E180" s="65" t="s">
        <v>381</v>
      </c>
      <c r="F180" s="66">
        <v>35.159999999999997</v>
      </c>
      <c r="G180" s="65"/>
      <c r="H180" s="196" t="s">
        <v>382</v>
      </c>
      <c r="I180" s="196"/>
      <c r="J180" s="66">
        <v>168.68</v>
      </c>
    </row>
    <row r="181" spans="1:10" ht="30" customHeight="1" thickBot="1">
      <c r="A181" s="17"/>
      <c r="B181" s="18"/>
      <c r="C181" s="18"/>
      <c r="D181" s="17"/>
      <c r="E181" s="17"/>
      <c r="F181" s="17"/>
      <c r="G181" s="17" t="s">
        <v>1004</v>
      </c>
      <c r="H181" s="67" t="s">
        <v>1021</v>
      </c>
      <c r="I181" s="17" t="s">
        <v>1006</v>
      </c>
      <c r="J181" s="56">
        <v>2530.1999999999998</v>
      </c>
    </row>
    <row r="182" spans="1:10" ht="0.95" customHeight="1" thickTop="1">
      <c r="A182" s="68"/>
      <c r="B182" s="77"/>
      <c r="C182" s="77"/>
      <c r="D182" s="68"/>
      <c r="E182" s="68"/>
      <c r="F182" s="68"/>
      <c r="G182" s="68"/>
      <c r="H182" s="68"/>
      <c r="I182" s="68"/>
      <c r="J182" s="68"/>
    </row>
    <row r="183" spans="1:10" ht="18" customHeight="1">
      <c r="A183" s="3" t="s">
        <v>107</v>
      </c>
      <c r="B183" s="5" t="s">
        <v>358</v>
      </c>
      <c r="C183" s="5" t="s">
        <v>359</v>
      </c>
      <c r="D183" s="3" t="s">
        <v>360</v>
      </c>
      <c r="E183" s="199" t="s">
        <v>361</v>
      </c>
      <c r="F183" s="199"/>
      <c r="G183" s="5" t="s">
        <v>362</v>
      </c>
      <c r="H183" s="4" t="s">
        <v>363</v>
      </c>
      <c r="I183" s="4" t="s">
        <v>364</v>
      </c>
      <c r="J183" s="4" t="s">
        <v>365</v>
      </c>
    </row>
    <row r="184" spans="1:10" ht="26.1" customHeight="1">
      <c r="A184" s="9" t="s">
        <v>366</v>
      </c>
      <c r="B184" s="10" t="s">
        <v>108</v>
      </c>
      <c r="C184" s="10" t="s">
        <v>61</v>
      </c>
      <c r="D184" s="9" t="s">
        <v>109</v>
      </c>
      <c r="E184" s="200" t="s">
        <v>504</v>
      </c>
      <c r="F184" s="200"/>
      <c r="G184" s="10" t="s">
        <v>106</v>
      </c>
      <c r="H184" s="60">
        <v>1</v>
      </c>
      <c r="I184" s="11">
        <v>102.15</v>
      </c>
      <c r="J184" s="11">
        <v>102.15</v>
      </c>
    </row>
    <row r="185" spans="1:10" ht="24" customHeight="1">
      <c r="A185" s="61" t="s">
        <v>369</v>
      </c>
      <c r="B185" s="62" t="s">
        <v>502</v>
      </c>
      <c r="C185" s="62" t="s">
        <v>54</v>
      </c>
      <c r="D185" s="61" t="s">
        <v>503</v>
      </c>
      <c r="E185" s="198" t="s">
        <v>400</v>
      </c>
      <c r="F185" s="198"/>
      <c r="G185" s="62" t="s">
        <v>56</v>
      </c>
      <c r="H185" s="63">
        <v>2</v>
      </c>
      <c r="I185" s="64">
        <v>36.909999999999997</v>
      </c>
      <c r="J185" s="64">
        <v>73.819999999999993</v>
      </c>
    </row>
    <row r="186" spans="1:10" ht="24" customHeight="1">
      <c r="A186" s="61" t="s">
        <v>369</v>
      </c>
      <c r="B186" s="62" t="s">
        <v>398</v>
      </c>
      <c r="C186" s="62" t="s">
        <v>54</v>
      </c>
      <c r="D186" s="61" t="s">
        <v>399</v>
      </c>
      <c r="E186" s="198" t="s">
        <v>400</v>
      </c>
      <c r="F186" s="198"/>
      <c r="G186" s="62" t="s">
        <v>56</v>
      </c>
      <c r="H186" s="63">
        <v>1</v>
      </c>
      <c r="I186" s="64">
        <v>28.33</v>
      </c>
      <c r="J186" s="64">
        <v>28.33</v>
      </c>
    </row>
    <row r="187" spans="1:10">
      <c r="A187" s="65"/>
      <c r="B187" s="15"/>
      <c r="C187" s="15"/>
      <c r="D187" s="65"/>
      <c r="E187" s="65" t="s">
        <v>378</v>
      </c>
      <c r="F187" s="66">
        <v>75.59</v>
      </c>
      <c r="G187" s="65" t="s">
        <v>379</v>
      </c>
      <c r="H187" s="66">
        <v>0</v>
      </c>
      <c r="I187" s="65" t="s">
        <v>380</v>
      </c>
      <c r="J187" s="66">
        <v>75.59</v>
      </c>
    </row>
    <row r="188" spans="1:10">
      <c r="A188" s="65"/>
      <c r="B188" s="15"/>
      <c r="C188" s="15"/>
      <c r="D188" s="65"/>
      <c r="E188" s="65" t="s">
        <v>381</v>
      </c>
      <c r="F188" s="66">
        <v>26.9</v>
      </c>
      <c r="G188" s="65"/>
      <c r="H188" s="196" t="s">
        <v>382</v>
      </c>
      <c r="I188" s="196"/>
      <c r="J188" s="66">
        <v>129.05000000000001</v>
      </c>
    </row>
    <row r="189" spans="1:10" ht="30" customHeight="1" thickBot="1">
      <c r="A189" s="17"/>
      <c r="B189" s="18"/>
      <c r="C189" s="18"/>
      <c r="D189" s="17"/>
      <c r="E189" s="17"/>
      <c r="F189" s="17"/>
      <c r="G189" s="17" t="s">
        <v>1004</v>
      </c>
      <c r="H189" s="67" t="s">
        <v>1022</v>
      </c>
      <c r="I189" s="17" t="s">
        <v>1006</v>
      </c>
      <c r="J189" s="56">
        <v>1290.5</v>
      </c>
    </row>
    <row r="190" spans="1:10" ht="0.95" customHeight="1" thickTop="1">
      <c r="A190" s="68"/>
      <c r="B190" s="77"/>
      <c r="C190" s="77"/>
      <c r="D190" s="68"/>
      <c r="E190" s="68"/>
      <c r="F190" s="68"/>
      <c r="G190" s="68"/>
      <c r="H190" s="68"/>
      <c r="I190" s="68"/>
      <c r="J190" s="68"/>
    </row>
    <row r="191" spans="1:10" ht="18" customHeight="1">
      <c r="A191" s="3" t="s">
        <v>110</v>
      </c>
      <c r="B191" s="5" t="s">
        <v>358</v>
      </c>
      <c r="C191" s="5" t="s">
        <v>359</v>
      </c>
      <c r="D191" s="3" t="s">
        <v>360</v>
      </c>
      <c r="E191" s="199" t="s">
        <v>361</v>
      </c>
      <c r="F191" s="199"/>
      <c r="G191" s="5" t="s">
        <v>362</v>
      </c>
      <c r="H191" s="4" t="s">
        <v>363</v>
      </c>
      <c r="I191" s="4" t="s">
        <v>364</v>
      </c>
      <c r="J191" s="4" t="s">
        <v>365</v>
      </c>
    </row>
    <row r="192" spans="1:10" ht="26.1" customHeight="1">
      <c r="A192" s="9" t="s">
        <v>366</v>
      </c>
      <c r="B192" s="10" t="s">
        <v>111</v>
      </c>
      <c r="C192" s="10" t="s">
        <v>61</v>
      </c>
      <c r="D192" s="9" t="s">
        <v>112</v>
      </c>
      <c r="E192" s="200" t="s">
        <v>504</v>
      </c>
      <c r="F192" s="200"/>
      <c r="G192" s="10" t="s">
        <v>106</v>
      </c>
      <c r="H192" s="60">
        <v>1</v>
      </c>
      <c r="I192" s="11">
        <v>102.15</v>
      </c>
      <c r="J192" s="11">
        <v>102.15</v>
      </c>
    </row>
    <row r="193" spans="1:10" ht="24" customHeight="1">
      <c r="A193" s="61" t="s">
        <v>369</v>
      </c>
      <c r="B193" s="62" t="s">
        <v>398</v>
      </c>
      <c r="C193" s="62" t="s">
        <v>54</v>
      </c>
      <c r="D193" s="61" t="s">
        <v>399</v>
      </c>
      <c r="E193" s="198" t="s">
        <v>400</v>
      </c>
      <c r="F193" s="198"/>
      <c r="G193" s="62" t="s">
        <v>56</v>
      </c>
      <c r="H193" s="63">
        <v>1</v>
      </c>
      <c r="I193" s="64">
        <v>28.33</v>
      </c>
      <c r="J193" s="64">
        <v>28.33</v>
      </c>
    </row>
    <row r="194" spans="1:10" ht="24" customHeight="1">
      <c r="A194" s="61" t="s">
        <v>369</v>
      </c>
      <c r="B194" s="62" t="s">
        <v>502</v>
      </c>
      <c r="C194" s="62" t="s">
        <v>54</v>
      </c>
      <c r="D194" s="61" t="s">
        <v>503</v>
      </c>
      <c r="E194" s="198" t="s">
        <v>400</v>
      </c>
      <c r="F194" s="198"/>
      <c r="G194" s="62" t="s">
        <v>56</v>
      </c>
      <c r="H194" s="63">
        <v>2</v>
      </c>
      <c r="I194" s="64">
        <v>36.909999999999997</v>
      </c>
      <c r="J194" s="64">
        <v>73.819999999999993</v>
      </c>
    </row>
    <row r="195" spans="1:10">
      <c r="A195" s="65"/>
      <c r="B195" s="15"/>
      <c r="C195" s="15"/>
      <c r="D195" s="65"/>
      <c r="E195" s="65" t="s">
        <v>378</v>
      </c>
      <c r="F195" s="66">
        <v>75.59</v>
      </c>
      <c r="G195" s="65" t="s">
        <v>379</v>
      </c>
      <c r="H195" s="66">
        <v>0</v>
      </c>
      <c r="I195" s="65" t="s">
        <v>380</v>
      </c>
      <c r="J195" s="66">
        <v>75.59</v>
      </c>
    </row>
    <row r="196" spans="1:10">
      <c r="A196" s="65"/>
      <c r="B196" s="15"/>
      <c r="C196" s="15"/>
      <c r="D196" s="65"/>
      <c r="E196" s="65" t="s">
        <v>381</v>
      </c>
      <c r="F196" s="66">
        <v>26.9</v>
      </c>
      <c r="G196" s="65"/>
      <c r="H196" s="196" t="s">
        <v>382</v>
      </c>
      <c r="I196" s="196"/>
      <c r="J196" s="66">
        <v>129.05000000000001</v>
      </c>
    </row>
    <row r="197" spans="1:10" ht="30" customHeight="1" thickBot="1">
      <c r="A197" s="17"/>
      <c r="B197" s="18"/>
      <c r="C197" s="18"/>
      <c r="D197" s="17"/>
      <c r="E197" s="17"/>
      <c r="F197" s="17"/>
      <c r="G197" s="17" t="s">
        <v>1004</v>
      </c>
      <c r="H197" s="67" t="s">
        <v>1022</v>
      </c>
      <c r="I197" s="17" t="s">
        <v>1006</v>
      </c>
      <c r="J197" s="56">
        <v>1290.5</v>
      </c>
    </row>
    <row r="198" spans="1:10" ht="0.95" customHeight="1" thickTop="1">
      <c r="A198" s="68"/>
      <c r="B198" s="77"/>
      <c r="C198" s="77"/>
      <c r="D198" s="68"/>
      <c r="E198" s="68"/>
      <c r="F198" s="68"/>
      <c r="G198" s="68"/>
      <c r="H198" s="68"/>
      <c r="I198" s="68"/>
      <c r="J198" s="68"/>
    </row>
    <row r="199" spans="1:10" ht="18" customHeight="1">
      <c r="A199" s="3" t="s">
        <v>113</v>
      </c>
      <c r="B199" s="5" t="s">
        <v>358</v>
      </c>
      <c r="C199" s="5" t="s">
        <v>359</v>
      </c>
      <c r="D199" s="3" t="s">
        <v>360</v>
      </c>
      <c r="E199" s="199" t="s">
        <v>361</v>
      </c>
      <c r="F199" s="199"/>
      <c r="G199" s="5" t="s">
        <v>362</v>
      </c>
      <c r="H199" s="4" t="s">
        <v>363</v>
      </c>
      <c r="I199" s="4" t="s">
        <v>364</v>
      </c>
      <c r="J199" s="4" t="s">
        <v>365</v>
      </c>
    </row>
    <row r="200" spans="1:10" ht="26.1" customHeight="1">
      <c r="A200" s="9" t="s">
        <v>366</v>
      </c>
      <c r="B200" s="10" t="s">
        <v>114</v>
      </c>
      <c r="C200" s="10" t="s">
        <v>54</v>
      </c>
      <c r="D200" s="9" t="s">
        <v>115</v>
      </c>
      <c r="E200" s="200" t="s">
        <v>505</v>
      </c>
      <c r="F200" s="200"/>
      <c r="G200" s="10" t="s">
        <v>442</v>
      </c>
      <c r="H200" s="60">
        <v>1</v>
      </c>
      <c r="I200" s="11">
        <v>59.11</v>
      </c>
      <c r="J200" s="11">
        <v>59.11</v>
      </c>
    </row>
    <row r="201" spans="1:10" ht="26.1" customHeight="1">
      <c r="A201" s="61" t="s">
        <v>369</v>
      </c>
      <c r="B201" s="62" t="s">
        <v>500</v>
      </c>
      <c r="C201" s="62" t="s">
        <v>54</v>
      </c>
      <c r="D201" s="61" t="s">
        <v>501</v>
      </c>
      <c r="E201" s="198" t="s">
        <v>400</v>
      </c>
      <c r="F201" s="198"/>
      <c r="G201" s="62" t="s">
        <v>56</v>
      </c>
      <c r="H201" s="63">
        <v>0.15659999999999999</v>
      </c>
      <c r="I201" s="64">
        <v>29.85</v>
      </c>
      <c r="J201" s="64">
        <v>4.67</v>
      </c>
    </row>
    <row r="202" spans="1:10" ht="24" customHeight="1">
      <c r="A202" s="61" t="s">
        <v>369</v>
      </c>
      <c r="B202" s="62" t="s">
        <v>502</v>
      </c>
      <c r="C202" s="62" t="s">
        <v>54</v>
      </c>
      <c r="D202" s="61" t="s">
        <v>503</v>
      </c>
      <c r="E202" s="198" t="s">
        <v>400</v>
      </c>
      <c r="F202" s="198"/>
      <c r="G202" s="62" t="s">
        <v>56</v>
      </c>
      <c r="H202" s="63">
        <v>0.37580000000000002</v>
      </c>
      <c r="I202" s="64">
        <v>36.909999999999997</v>
      </c>
      <c r="J202" s="64">
        <v>13.87</v>
      </c>
    </row>
    <row r="203" spans="1:10" ht="39" customHeight="1">
      <c r="A203" s="69" t="s">
        <v>387</v>
      </c>
      <c r="B203" s="70" t="s">
        <v>506</v>
      </c>
      <c r="C203" s="70" t="s">
        <v>54</v>
      </c>
      <c r="D203" s="69" t="s">
        <v>507</v>
      </c>
      <c r="E203" s="197" t="s">
        <v>390</v>
      </c>
      <c r="F203" s="197"/>
      <c r="G203" s="70" t="s">
        <v>442</v>
      </c>
      <c r="H203" s="71">
        <v>1</v>
      </c>
      <c r="I203" s="72">
        <v>40.57</v>
      </c>
      <c r="J203" s="72">
        <v>40.57</v>
      </c>
    </row>
    <row r="204" spans="1:10">
      <c r="A204" s="65"/>
      <c r="B204" s="15"/>
      <c r="C204" s="15"/>
      <c r="D204" s="65"/>
      <c r="E204" s="65" t="s">
        <v>378</v>
      </c>
      <c r="F204" s="66">
        <v>13.8</v>
      </c>
      <c r="G204" s="65" t="s">
        <v>379</v>
      </c>
      <c r="H204" s="66">
        <v>0</v>
      </c>
      <c r="I204" s="65" t="s">
        <v>380</v>
      </c>
      <c r="J204" s="66">
        <v>13.8</v>
      </c>
    </row>
    <row r="205" spans="1:10">
      <c r="A205" s="65"/>
      <c r="B205" s="15"/>
      <c r="C205" s="15"/>
      <c r="D205" s="65"/>
      <c r="E205" s="65" t="s">
        <v>381</v>
      </c>
      <c r="F205" s="66">
        <v>15.56</v>
      </c>
      <c r="G205" s="65"/>
      <c r="H205" s="196" t="s">
        <v>382</v>
      </c>
      <c r="I205" s="196"/>
      <c r="J205" s="66">
        <v>74.67</v>
      </c>
    </row>
    <row r="206" spans="1:10" ht="30" customHeight="1" thickBot="1">
      <c r="A206" s="17"/>
      <c r="B206" s="18"/>
      <c r="C206" s="18"/>
      <c r="D206" s="17"/>
      <c r="E206" s="17"/>
      <c r="F206" s="17"/>
      <c r="G206" s="17" t="s">
        <v>1004</v>
      </c>
      <c r="H206" s="67" t="s">
        <v>1023</v>
      </c>
      <c r="I206" s="17" t="s">
        <v>1006</v>
      </c>
      <c r="J206" s="56">
        <v>1045.3800000000001</v>
      </c>
    </row>
    <row r="207" spans="1:10" ht="0.95" customHeight="1" thickTop="1">
      <c r="A207" s="68"/>
      <c r="B207" s="77"/>
      <c r="C207" s="77"/>
      <c r="D207" s="68"/>
      <c r="E207" s="68"/>
      <c r="F207" s="68"/>
      <c r="G207" s="68"/>
      <c r="H207" s="68"/>
      <c r="I207" s="68"/>
      <c r="J207" s="68"/>
    </row>
    <row r="208" spans="1:10" ht="18" customHeight="1">
      <c r="A208" s="3" t="s">
        <v>116</v>
      </c>
      <c r="B208" s="5" t="s">
        <v>358</v>
      </c>
      <c r="C208" s="5" t="s">
        <v>359</v>
      </c>
      <c r="D208" s="3" t="s">
        <v>360</v>
      </c>
      <c r="E208" s="199" t="s">
        <v>361</v>
      </c>
      <c r="F208" s="199"/>
      <c r="G208" s="5" t="s">
        <v>362</v>
      </c>
      <c r="H208" s="4" t="s">
        <v>363</v>
      </c>
      <c r="I208" s="4" t="s">
        <v>364</v>
      </c>
      <c r="J208" s="4" t="s">
        <v>365</v>
      </c>
    </row>
    <row r="209" spans="1:10" ht="39" customHeight="1">
      <c r="A209" s="9" t="s">
        <v>366</v>
      </c>
      <c r="B209" s="10" t="s">
        <v>117</v>
      </c>
      <c r="C209" s="10" t="s">
        <v>54</v>
      </c>
      <c r="D209" s="9" t="s">
        <v>118</v>
      </c>
      <c r="E209" s="200" t="s">
        <v>505</v>
      </c>
      <c r="F209" s="200"/>
      <c r="G209" s="10" t="s">
        <v>442</v>
      </c>
      <c r="H209" s="60">
        <v>1</v>
      </c>
      <c r="I209" s="11">
        <v>19.53</v>
      </c>
      <c r="J209" s="11">
        <v>19.53</v>
      </c>
    </row>
    <row r="210" spans="1:10" ht="39" customHeight="1">
      <c r="A210" s="61" t="s">
        <v>369</v>
      </c>
      <c r="B210" s="62" t="s">
        <v>508</v>
      </c>
      <c r="C210" s="62" t="s">
        <v>54</v>
      </c>
      <c r="D210" s="61" t="s">
        <v>509</v>
      </c>
      <c r="E210" s="198" t="s">
        <v>505</v>
      </c>
      <c r="F210" s="198"/>
      <c r="G210" s="62" t="s">
        <v>442</v>
      </c>
      <c r="H210" s="63">
        <v>1</v>
      </c>
      <c r="I210" s="64">
        <v>12.84</v>
      </c>
      <c r="J210" s="64">
        <v>12.84</v>
      </c>
    </row>
    <row r="211" spans="1:10" ht="24" customHeight="1">
      <c r="A211" s="69" t="s">
        <v>387</v>
      </c>
      <c r="B211" s="70" t="s">
        <v>510</v>
      </c>
      <c r="C211" s="70" t="s">
        <v>54</v>
      </c>
      <c r="D211" s="69" t="s">
        <v>511</v>
      </c>
      <c r="E211" s="197" t="s">
        <v>390</v>
      </c>
      <c r="F211" s="197"/>
      <c r="G211" s="70" t="s">
        <v>442</v>
      </c>
      <c r="H211" s="71">
        <v>1</v>
      </c>
      <c r="I211" s="72">
        <v>6.69</v>
      </c>
      <c r="J211" s="72">
        <v>6.69</v>
      </c>
    </row>
    <row r="212" spans="1:10">
      <c r="A212" s="65"/>
      <c r="B212" s="15"/>
      <c r="C212" s="15"/>
      <c r="D212" s="65"/>
      <c r="E212" s="65" t="s">
        <v>378</v>
      </c>
      <c r="F212" s="66">
        <v>6.26</v>
      </c>
      <c r="G212" s="65" t="s">
        <v>379</v>
      </c>
      <c r="H212" s="66">
        <v>0</v>
      </c>
      <c r="I212" s="65" t="s">
        <v>380</v>
      </c>
      <c r="J212" s="66">
        <v>6.26</v>
      </c>
    </row>
    <row r="213" spans="1:10">
      <c r="A213" s="65"/>
      <c r="B213" s="15"/>
      <c r="C213" s="15"/>
      <c r="D213" s="65"/>
      <c r="E213" s="65" t="s">
        <v>381</v>
      </c>
      <c r="F213" s="66">
        <v>5.14</v>
      </c>
      <c r="G213" s="65"/>
      <c r="H213" s="196" t="s">
        <v>382</v>
      </c>
      <c r="I213" s="196"/>
      <c r="J213" s="66">
        <v>24.67</v>
      </c>
    </row>
    <row r="214" spans="1:10" ht="30" customHeight="1" thickBot="1">
      <c r="A214" s="17"/>
      <c r="B214" s="18"/>
      <c r="C214" s="18"/>
      <c r="D214" s="17"/>
      <c r="E214" s="17"/>
      <c r="F214" s="17"/>
      <c r="G214" s="17" t="s">
        <v>1004</v>
      </c>
      <c r="H214" s="67" t="s">
        <v>1013</v>
      </c>
      <c r="I214" s="17" t="s">
        <v>1006</v>
      </c>
      <c r="J214" s="56">
        <v>49.34</v>
      </c>
    </row>
    <row r="215" spans="1:10" ht="0.95" customHeight="1" thickTop="1">
      <c r="A215" s="68"/>
      <c r="B215" s="77"/>
      <c r="C215" s="77"/>
      <c r="D215" s="68"/>
      <c r="E215" s="68"/>
      <c r="F215" s="68"/>
      <c r="G215" s="68"/>
      <c r="H215" s="68"/>
      <c r="I215" s="68"/>
      <c r="J215" s="68"/>
    </row>
    <row r="216" spans="1:10" ht="24" customHeight="1">
      <c r="A216" s="6" t="s">
        <v>119</v>
      </c>
      <c r="B216" s="27"/>
      <c r="C216" s="27"/>
      <c r="D216" s="6" t="s">
        <v>120</v>
      </c>
      <c r="E216" s="6"/>
      <c r="F216" s="209"/>
      <c r="G216" s="209"/>
      <c r="H216" s="7"/>
      <c r="I216" s="6"/>
      <c r="J216" s="8">
        <v>18125.72</v>
      </c>
    </row>
    <row r="217" spans="1:10" ht="24" customHeight="1">
      <c r="A217" s="6" t="s">
        <v>121</v>
      </c>
      <c r="B217" s="27"/>
      <c r="C217" s="27"/>
      <c r="D217" s="6" t="s">
        <v>122</v>
      </c>
      <c r="E217" s="6"/>
      <c r="F217" s="209"/>
      <c r="G217" s="209"/>
      <c r="H217" s="7"/>
      <c r="I217" s="6"/>
      <c r="J217" s="8">
        <v>571.09</v>
      </c>
    </row>
    <row r="218" spans="1:10" ht="18" customHeight="1">
      <c r="A218" s="3" t="s">
        <v>123</v>
      </c>
      <c r="B218" s="5" t="s">
        <v>358</v>
      </c>
      <c r="C218" s="5" t="s">
        <v>359</v>
      </c>
      <c r="D218" s="3" t="s">
        <v>360</v>
      </c>
      <c r="E218" s="199" t="s">
        <v>361</v>
      </c>
      <c r="F218" s="199"/>
      <c r="G218" s="5" t="s">
        <v>362</v>
      </c>
      <c r="H218" s="4" t="s">
        <v>363</v>
      </c>
      <c r="I218" s="4" t="s">
        <v>364</v>
      </c>
      <c r="J218" s="4" t="s">
        <v>365</v>
      </c>
    </row>
    <row r="219" spans="1:10" ht="39" customHeight="1">
      <c r="A219" s="9" t="s">
        <v>366</v>
      </c>
      <c r="B219" s="10" t="s">
        <v>124</v>
      </c>
      <c r="C219" s="10" t="s">
        <v>54</v>
      </c>
      <c r="D219" s="9" t="s">
        <v>125</v>
      </c>
      <c r="E219" s="200" t="s">
        <v>512</v>
      </c>
      <c r="F219" s="200"/>
      <c r="G219" s="10" t="s">
        <v>38</v>
      </c>
      <c r="H219" s="60">
        <v>1</v>
      </c>
      <c r="I219" s="11">
        <v>5.76</v>
      </c>
      <c r="J219" s="11">
        <v>5.76</v>
      </c>
    </row>
    <row r="220" spans="1:10" ht="39" customHeight="1">
      <c r="A220" s="61" t="s">
        <v>369</v>
      </c>
      <c r="B220" s="62" t="s">
        <v>513</v>
      </c>
      <c r="C220" s="62" t="s">
        <v>54</v>
      </c>
      <c r="D220" s="61" t="s">
        <v>514</v>
      </c>
      <c r="E220" s="198" t="s">
        <v>400</v>
      </c>
      <c r="F220" s="198"/>
      <c r="G220" s="62" t="s">
        <v>482</v>
      </c>
      <c r="H220" s="63">
        <v>3.7000000000000002E-3</v>
      </c>
      <c r="I220" s="64">
        <v>680.9</v>
      </c>
      <c r="J220" s="64">
        <v>2.5099999999999998</v>
      </c>
    </row>
    <row r="221" spans="1:10" ht="24" customHeight="1">
      <c r="A221" s="61" t="s">
        <v>369</v>
      </c>
      <c r="B221" s="62" t="s">
        <v>472</v>
      </c>
      <c r="C221" s="62" t="s">
        <v>54</v>
      </c>
      <c r="D221" s="61" t="s">
        <v>459</v>
      </c>
      <c r="E221" s="198" t="s">
        <v>400</v>
      </c>
      <c r="F221" s="198"/>
      <c r="G221" s="62" t="s">
        <v>56</v>
      </c>
      <c r="H221" s="63">
        <v>6.8099999999999994E-2</v>
      </c>
      <c r="I221" s="64">
        <v>37.26</v>
      </c>
      <c r="J221" s="64">
        <v>2.5299999999999998</v>
      </c>
    </row>
    <row r="222" spans="1:10" ht="24" customHeight="1">
      <c r="A222" s="61" t="s">
        <v>369</v>
      </c>
      <c r="B222" s="62" t="s">
        <v>398</v>
      </c>
      <c r="C222" s="62" t="s">
        <v>54</v>
      </c>
      <c r="D222" s="61" t="s">
        <v>399</v>
      </c>
      <c r="E222" s="198" t="s">
        <v>400</v>
      </c>
      <c r="F222" s="198"/>
      <c r="G222" s="62" t="s">
        <v>56</v>
      </c>
      <c r="H222" s="63">
        <v>2.5499999999999998E-2</v>
      </c>
      <c r="I222" s="64">
        <v>28.33</v>
      </c>
      <c r="J222" s="64">
        <v>0.72</v>
      </c>
    </row>
    <row r="223" spans="1:10">
      <c r="A223" s="65"/>
      <c r="B223" s="15"/>
      <c r="C223" s="15"/>
      <c r="D223" s="65"/>
      <c r="E223" s="65" t="s">
        <v>378</v>
      </c>
      <c r="F223" s="66">
        <v>3.21</v>
      </c>
      <c r="G223" s="65" t="s">
        <v>379</v>
      </c>
      <c r="H223" s="66">
        <v>0</v>
      </c>
      <c r="I223" s="65" t="s">
        <v>380</v>
      </c>
      <c r="J223" s="66">
        <v>3.21</v>
      </c>
    </row>
    <row r="224" spans="1:10">
      <c r="A224" s="65"/>
      <c r="B224" s="15"/>
      <c r="C224" s="15"/>
      <c r="D224" s="65"/>
      <c r="E224" s="65" t="s">
        <v>381</v>
      </c>
      <c r="F224" s="66">
        <v>1.51</v>
      </c>
      <c r="G224" s="65"/>
      <c r="H224" s="196" t="s">
        <v>382</v>
      </c>
      <c r="I224" s="196"/>
      <c r="J224" s="66">
        <v>7.27</v>
      </c>
    </row>
    <row r="225" spans="1:10" ht="30" customHeight="1" thickBot="1">
      <c r="A225" s="17"/>
      <c r="B225" s="18"/>
      <c r="C225" s="18"/>
      <c r="D225" s="17"/>
      <c r="E225" s="17"/>
      <c r="F225" s="17"/>
      <c r="G225" s="17" t="s">
        <v>1004</v>
      </c>
      <c r="H225" s="67" t="s">
        <v>1024</v>
      </c>
      <c r="I225" s="17" t="s">
        <v>1006</v>
      </c>
      <c r="J225" s="56">
        <v>53.43</v>
      </c>
    </row>
    <row r="226" spans="1:10" ht="0.95" customHeight="1" thickTop="1">
      <c r="A226" s="68"/>
      <c r="B226" s="77"/>
      <c r="C226" s="77"/>
      <c r="D226" s="68"/>
      <c r="E226" s="68"/>
      <c r="F226" s="68"/>
      <c r="G226" s="68"/>
      <c r="H226" s="68"/>
      <c r="I226" s="68"/>
      <c r="J226" s="68"/>
    </row>
    <row r="227" spans="1:10" ht="18" customHeight="1">
      <c r="A227" s="3" t="s">
        <v>126</v>
      </c>
      <c r="B227" s="5" t="s">
        <v>358</v>
      </c>
      <c r="C227" s="5" t="s">
        <v>359</v>
      </c>
      <c r="D227" s="3" t="s">
        <v>360</v>
      </c>
      <c r="E227" s="199" t="s">
        <v>361</v>
      </c>
      <c r="F227" s="199"/>
      <c r="G227" s="5" t="s">
        <v>362</v>
      </c>
      <c r="H227" s="4" t="s">
        <v>363</v>
      </c>
      <c r="I227" s="4" t="s">
        <v>364</v>
      </c>
      <c r="J227" s="4" t="s">
        <v>365</v>
      </c>
    </row>
    <row r="228" spans="1:10" ht="65.099999999999994" customHeight="1">
      <c r="A228" s="9" t="s">
        <v>366</v>
      </c>
      <c r="B228" s="10" t="s">
        <v>127</v>
      </c>
      <c r="C228" s="10" t="s">
        <v>54</v>
      </c>
      <c r="D228" s="9" t="s">
        <v>128</v>
      </c>
      <c r="E228" s="200" t="s">
        <v>512</v>
      </c>
      <c r="F228" s="200"/>
      <c r="G228" s="10" t="s">
        <v>38</v>
      </c>
      <c r="H228" s="60">
        <v>1</v>
      </c>
      <c r="I228" s="11">
        <v>55.75</v>
      </c>
      <c r="J228" s="11">
        <v>55.75</v>
      </c>
    </row>
    <row r="229" spans="1:10" ht="51.95" customHeight="1">
      <c r="A229" s="61" t="s">
        <v>369</v>
      </c>
      <c r="B229" s="62" t="s">
        <v>515</v>
      </c>
      <c r="C229" s="62" t="s">
        <v>54</v>
      </c>
      <c r="D229" s="61" t="s">
        <v>516</v>
      </c>
      <c r="E229" s="198" t="s">
        <v>400</v>
      </c>
      <c r="F229" s="198"/>
      <c r="G229" s="62" t="s">
        <v>482</v>
      </c>
      <c r="H229" s="63">
        <v>3.7600000000000001E-2</v>
      </c>
      <c r="I229" s="64">
        <v>749.23</v>
      </c>
      <c r="J229" s="64">
        <v>28.17</v>
      </c>
    </row>
    <row r="230" spans="1:10" ht="24" customHeight="1">
      <c r="A230" s="61" t="s">
        <v>369</v>
      </c>
      <c r="B230" s="62" t="s">
        <v>398</v>
      </c>
      <c r="C230" s="62" t="s">
        <v>54</v>
      </c>
      <c r="D230" s="61" t="s">
        <v>399</v>
      </c>
      <c r="E230" s="198" t="s">
        <v>400</v>
      </c>
      <c r="F230" s="198"/>
      <c r="G230" s="62" t="s">
        <v>56</v>
      </c>
      <c r="H230" s="63">
        <v>0.21099999999999999</v>
      </c>
      <c r="I230" s="64">
        <v>28.33</v>
      </c>
      <c r="J230" s="64">
        <v>5.97</v>
      </c>
    </row>
    <row r="231" spans="1:10" ht="24" customHeight="1">
      <c r="A231" s="61" t="s">
        <v>369</v>
      </c>
      <c r="B231" s="62" t="s">
        <v>472</v>
      </c>
      <c r="C231" s="62" t="s">
        <v>54</v>
      </c>
      <c r="D231" s="61" t="s">
        <v>459</v>
      </c>
      <c r="E231" s="198" t="s">
        <v>400</v>
      </c>
      <c r="F231" s="198"/>
      <c r="G231" s="62" t="s">
        <v>56</v>
      </c>
      <c r="H231" s="63">
        <v>0.57999999999999996</v>
      </c>
      <c r="I231" s="64">
        <v>37.26</v>
      </c>
      <c r="J231" s="64">
        <v>21.61</v>
      </c>
    </row>
    <row r="232" spans="1:10">
      <c r="A232" s="65"/>
      <c r="B232" s="15"/>
      <c r="C232" s="15"/>
      <c r="D232" s="65"/>
      <c r="E232" s="65" t="s">
        <v>378</v>
      </c>
      <c r="F232" s="66">
        <v>28.71</v>
      </c>
      <c r="G232" s="65" t="s">
        <v>379</v>
      </c>
      <c r="H232" s="66">
        <v>0</v>
      </c>
      <c r="I232" s="65" t="s">
        <v>380</v>
      </c>
      <c r="J232" s="66">
        <v>28.71</v>
      </c>
    </row>
    <row r="233" spans="1:10">
      <c r="A233" s="65"/>
      <c r="B233" s="15"/>
      <c r="C233" s="15"/>
      <c r="D233" s="65"/>
      <c r="E233" s="65" t="s">
        <v>381</v>
      </c>
      <c r="F233" s="66">
        <v>14.68</v>
      </c>
      <c r="G233" s="65"/>
      <c r="H233" s="196" t="s">
        <v>382</v>
      </c>
      <c r="I233" s="196"/>
      <c r="J233" s="66">
        <v>70.430000000000007</v>
      </c>
    </row>
    <row r="234" spans="1:10" ht="30" customHeight="1" thickBot="1">
      <c r="A234" s="17"/>
      <c r="B234" s="18"/>
      <c r="C234" s="18"/>
      <c r="D234" s="17"/>
      <c r="E234" s="17"/>
      <c r="F234" s="17"/>
      <c r="G234" s="17" t="s">
        <v>1004</v>
      </c>
      <c r="H234" s="67" t="s">
        <v>1024</v>
      </c>
      <c r="I234" s="17" t="s">
        <v>1006</v>
      </c>
      <c r="J234" s="56">
        <v>517.66</v>
      </c>
    </row>
    <row r="235" spans="1:10" ht="0.95" customHeight="1" thickTop="1">
      <c r="A235" s="68"/>
      <c r="B235" s="77"/>
      <c r="C235" s="77"/>
      <c r="D235" s="68"/>
      <c r="E235" s="68"/>
      <c r="F235" s="68"/>
      <c r="G235" s="68"/>
      <c r="H235" s="68"/>
      <c r="I235" s="68"/>
      <c r="J235" s="68"/>
    </row>
    <row r="236" spans="1:10" ht="24" customHeight="1">
      <c r="A236" s="6" t="s">
        <v>129</v>
      </c>
      <c r="B236" s="27"/>
      <c r="C236" s="27"/>
      <c r="D236" s="6" t="s">
        <v>130</v>
      </c>
      <c r="E236" s="6"/>
      <c r="F236" s="209"/>
      <c r="G236" s="209"/>
      <c r="H236" s="7"/>
      <c r="I236" s="6"/>
      <c r="J236" s="8">
        <v>11235.48</v>
      </c>
    </row>
    <row r="237" spans="1:10" ht="18" customHeight="1">
      <c r="A237" s="3" t="s">
        <v>131</v>
      </c>
      <c r="B237" s="5" t="s">
        <v>358</v>
      </c>
      <c r="C237" s="5" t="s">
        <v>359</v>
      </c>
      <c r="D237" s="3" t="s">
        <v>360</v>
      </c>
      <c r="E237" s="199" t="s">
        <v>361</v>
      </c>
      <c r="F237" s="199"/>
      <c r="G237" s="5" t="s">
        <v>362</v>
      </c>
      <c r="H237" s="4" t="s">
        <v>363</v>
      </c>
      <c r="I237" s="4" t="s">
        <v>364</v>
      </c>
      <c r="J237" s="4" t="s">
        <v>365</v>
      </c>
    </row>
    <row r="238" spans="1:10" ht="51.95" customHeight="1">
      <c r="A238" s="9" t="s">
        <v>366</v>
      </c>
      <c r="B238" s="10" t="s">
        <v>132</v>
      </c>
      <c r="C238" s="10" t="s">
        <v>54</v>
      </c>
      <c r="D238" s="9" t="s">
        <v>133</v>
      </c>
      <c r="E238" s="200" t="s">
        <v>512</v>
      </c>
      <c r="F238" s="200"/>
      <c r="G238" s="10" t="s">
        <v>38</v>
      </c>
      <c r="H238" s="60">
        <v>1</v>
      </c>
      <c r="I238" s="11">
        <v>78.459999999999994</v>
      </c>
      <c r="J238" s="11">
        <v>78.459999999999994</v>
      </c>
    </row>
    <row r="239" spans="1:10" ht="26.1" customHeight="1">
      <c r="A239" s="61" t="s">
        <v>369</v>
      </c>
      <c r="B239" s="62" t="s">
        <v>450</v>
      </c>
      <c r="C239" s="62" t="s">
        <v>54</v>
      </c>
      <c r="D239" s="61" t="s">
        <v>451</v>
      </c>
      <c r="E239" s="198" t="s">
        <v>400</v>
      </c>
      <c r="F239" s="198"/>
      <c r="G239" s="62" t="s">
        <v>56</v>
      </c>
      <c r="H239" s="63">
        <v>0.69699999999999995</v>
      </c>
      <c r="I239" s="64">
        <v>39.32</v>
      </c>
      <c r="J239" s="64">
        <v>27.4</v>
      </c>
    </row>
    <row r="240" spans="1:10" ht="24" customHeight="1">
      <c r="A240" s="61" t="s">
        <v>369</v>
      </c>
      <c r="B240" s="62" t="s">
        <v>398</v>
      </c>
      <c r="C240" s="62" t="s">
        <v>54</v>
      </c>
      <c r="D240" s="61" t="s">
        <v>399</v>
      </c>
      <c r="E240" s="198" t="s">
        <v>400</v>
      </c>
      <c r="F240" s="198"/>
      <c r="G240" s="62" t="s">
        <v>56</v>
      </c>
      <c r="H240" s="63">
        <v>0.31380000000000002</v>
      </c>
      <c r="I240" s="64">
        <v>28.33</v>
      </c>
      <c r="J240" s="64">
        <v>8.8800000000000008</v>
      </c>
    </row>
    <row r="241" spans="1:10" ht="24" customHeight="1">
      <c r="A241" s="69" t="s">
        <v>387</v>
      </c>
      <c r="B241" s="70" t="s">
        <v>517</v>
      </c>
      <c r="C241" s="70" t="s">
        <v>54</v>
      </c>
      <c r="D241" s="69" t="s">
        <v>518</v>
      </c>
      <c r="E241" s="197" t="s">
        <v>390</v>
      </c>
      <c r="F241" s="197"/>
      <c r="G241" s="70" t="s">
        <v>485</v>
      </c>
      <c r="H241" s="71">
        <v>6.85</v>
      </c>
      <c r="I241" s="72">
        <v>1.43</v>
      </c>
      <c r="J241" s="72">
        <v>9.7899999999999991</v>
      </c>
    </row>
    <row r="242" spans="1:10" ht="26.1" customHeight="1">
      <c r="A242" s="69" t="s">
        <v>387</v>
      </c>
      <c r="B242" s="70" t="s">
        <v>519</v>
      </c>
      <c r="C242" s="70" t="s">
        <v>350</v>
      </c>
      <c r="D242" s="69" t="s">
        <v>520</v>
      </c>
      <c r="E242" s="197" t="s">
        <v>390</v>
      </c>
      <c r="F242" s="197"/>
      <c r="G242" s="70" t="s">
        <v>38</v>
      </c>
      <c r="H242" s="71">
        <v>1.0798000000000001</v>
      </c>
      <c r="I242" s="72">
        <v>30</v>
      </c>
      <c r="J242" s="72">
        <v>32.39</v>
      </c>
    </row>
    <row r="243" spans="1:10">
      <c r="A243" s="65"/>
      <c r="B243" s="15"/>
      <c r="C243" s="15"/>
      <c r="D243" s="65"/>
      <c r="E243" s="65" t="s">
        <v>378</v>
      </c>
      <c r="F243" s="66">
        <v>27.33</v>
      </c>
      <c r="G243" s="65" t="s">
        <v>379</v>
      </c>
      <c r="H243" s="66">
        <v>0</v>
      </c>
      <c r="I243" s="65" t="s">
        <v>380</v>
      </c>
      <c r="J243" s="66">
        <v>27.33</v>
      </c>
    </row>
    <row r="244" spans="1:10">
      <c r="A244" s="65"/>
      <c r="B244" s="15"/>
      <c r="C244" s="15"/>
      <c r="D244" s="65"/>
      <c r="E244" s="65" t="s">
        <v>381</v>
      </c>
      <c r="F244" s="66">
        <v>20.66</v>
      </c>
      <c r="G244" s="65"/>
      <c r="H244" s="196" t="s">
        <v>382</v>
      </c>
      <c r="I244" s="196"/>
      <c r="J244" s="66">
        <v>99.12</v>
      </c>
    </row>
    <row r="245" spans="1:10" ht="30" customHeight="1" thickBot="1">
      <c r="A245" s="17"/>
      <c r="B245" s="18"/>
      <c r="C245" s="18"/>
      <c r="D245" s="17"/>
      <c r="E245" s="17"/>
      <c r="F245" s="17"/>
      <c r="G245" s="17" t="s">
        <v>1004</v>
      </c>
      <c r="H245" s="67" t="s">
        <v>1014</v>
      </c>
      <c r="I245" s="17" t="s">
        <v>1006</v>
      </c>
      <c r="J245" s="56">
        <v>2449.25</v>
      </c>
    </row>
    <row r="246" spans="1:10" ht="0.95" customHeight="1" thickTop="1">
      <c r="A246" s="68"/>
      <c r="B246" s="77"/>
      <c r="C246" s="77"/>
      <c r="D246" s="68"/>
      <c r="E246" s="68"/>
      <c r="F246" s="68"/>
      <c r="G246" s="68"/>
      <c r="H246" s="68"/>
      <c r="I246" s="68"/>
      <c r="J246" s="68"/>
    </row>
    <row r="247" spans="1:10" ht="18" customHeight="1">
      <c r="A247" s="3" t="s">
        <v>134</v>
      </c>
      <c r="B247" s="5" t="s">
        <v>358</v>
      </c>
      <c r="C247" s="5" t="s">
        <v>359</v>
      </c>
      <c r="D247" s="3" t="s">
        <v>360</v>
      </c>
      <c r="E247" s="199" t="s">
        <v>361</v>
      </c>
      <c r="F247" s="199"/>
      <c r="G247" s="5" t="s">
        <v>362</v>
      </c>
      <c r="H247" s="4" t="s">
        <v>363</v>
      </c>
      <c r="I247" s="4" t="s">
        <v>364</v>
      </c>
      <c r="J247" s="4" t="s">
        <v>365</v>
      </c>
    </row>
    <row r="248" spans="1:10" ht="24" customHeight="1">
      <c r="A248" s="9" t="s">
        <v>366</v>
      </c>
      <c r="B248" s="10" t="s">
        <v>135</v>
      </c>
      <c r="C248" s="10" t="s">
        <v>70</v>
      </c>
      <c r="D248" s="9" t="s">
        <v>521</v>
      </c>
      <c r="E248" s="200" t="s">
        <v>452</v>
      </c>
      <c r="F248" s="200"/>
      <c r="G248" s="10" t="s">
        <v>137</v>
      </c>
      <c r="H248" s="60">
        <v>1</v>
      </c>
      <c r="I248" s="11">
        <v>74.3</v>
      </c>
      <c r="J248" s="11">
        <v>74.3</v>
      </c>
    </row>
    <row r="249" spans="1:10" ht="20.100000000000001" customHeight="1">
      <c r="A249" s="3" t="s">
        <v>453</v>
      </c>
      <c r="B249" s="5" t="s">
        <v>358</v>
      </c>
      <c r="C249" s="5" t="s">
        <v>359</v>
      </c>
      <c r="D249" s="3" t="s">
        <v>436</v>
      </c>
      <c r="E249" s="4" t="s">
        <v>454</v>
      </c>
      <c r="F249" s="203" t="s">
        <v>455</v>
      </c>
      <c r="G249" s="203"/>
      <c r="H249" s="203"/>
      <c r="I249" s="203"/>
      <c r="J249" s="4" t="s">
        <v>456</v>
      </c>
    </row>
    <row r="250" spans="1:10" ht="26.1" customHeight="1">
      <c r="A250" s="69" t="s">
        <v>366</v>
      </c>
      <c r="B250" s="70">
        <v>88256</v>
      </c>
      <c r="C250" s="70" t="s">
        <v>54</v>
      </c>
      <c r="D250" s="69" t="s">
        <v>451</v>
      </c>
      <c r="E250" s="71">
        <v>0.4</v>
      </c>
      <c r="F250" s="69"/>
      <c r="G250" s="69"/>
      <c r="H250" s="69"/>
      <c r="I250" s="74" t="s">
        <v>522</v>
      </c>
      <c r="J250" s="74" t="s">
        <v>523</v>
      </c>
    </row>
    <row r="251" spans="1:10" ht="24" customHeight="1">
      <c r="A251" s="69" t="s">
        <v>366</v>
      </c>
      <c r="B251" s="70">
        <v>88316</v>
      </c>
      <c r="C251" s="70" t="s">
        <v>54</v>
      </c>
      <c r="D251" s="69" t="s">
        <v>399</v>
      </c>
      <c r="E251" s="71">
        <v>0.4</v>
      </c>
      <c r="F251" s="69"/>
      <c r="G251" s="69"/>
      <c r="H251" s="69"/>
      <c r="I251" s="74" t="s">
        <v>457</v>
      </c>
      <c r="J251" s="74" t="s">
        <v>524</v>
      </c>
    </row>
    <row r="252" spans="1:10" ht="20.100000000000001" customHeight="1">
      <c r="A252" s="188"/>
      <c r="B252" s="188"/>
      <c r="C252" s="188"/>
      <c r="D252" s="188"/>
      <c r="E252" s="188"/>
      <c r="F252" s="188" t="s">
        <v>462</v>
      </c>
      <c r="G252" s="188"/>
      <c r="H252" s="188"/>
      <c r="I252" s="188"/>
      <c r="J252" s="17">
        <v>27.05</v>
      </c>
    </row>
    <row r="253" spans="1:10" ht="20.100000000000001" customHeight="1">
      <c r="A253" s="188"/>
      <c r="B253" s="188"/>
      <c r="C253" s="188"/>
      <c r="D253" s="188"/>
      <c r="E253" s="188"/>
      <c r="F253" s="188" t="s">
        <v>463</v>
      </c>
      <c r="G253" s="188"/>
      <c r="H253" s="188"/>
      <c r="I253" s="188"/>
      <c r="J253" s="17">
        <v>27.05</v>
      </c>
    </row>
    <row r="254" spans="1:10" ht="20.100000000000001" customHeight="1">
      <c r="A254" s="188"/>
      <c r="B254" s="188"/>
      <c r="C254" s="188"/>
      <c r="D254" s="188"/>
      <c r="E254" s="188"/>
      <c r="F254" s="188" t="s">
        <v>464</v>
      </c>
      <c r="G254" s="188"/>
      <c r="H254" s="188"/>
      <c r="I254" s="188"/>
      <c r="J254" s="75">
        <v>1</v>
      </c>
    </row>
    <row r="255" spans="1:10" ht="20.100000000000001" customHeight="1">
      <c r="A255" s="188"/>
      <c r="B255" s="188"/>
      <c r="C255" s="188"/>
      <c r="D255" s="188"/>
      <c r="E255" s="188"/>
      <c r="F255" s="188" t="s">
        <v>465</v>
      </c>
      <c r="G255" s="188"/>
      <c r="H255" s="188"/>
      <c r="I255" s="188"/>
      <c r="J255" s="17">
        <v>27.05</v>
      </c>
    </row>
    <row r="256" spans="1:10" ht="20.100000000000001" customHeight="1">
      <c r="A256" s="3" t="s">
        <v>525</v>
      </c>
      <c r="B256" s="5" t="s">
        <v>358</v>
      </c>
      <c r="C256" s="5" t="s">
        <v>359</v>
      </c>
      <c r="D256" s="3" t="s">
        <v>526</v>
      </c>
      <c r="E256" s="4" t="s">
        <v>454</v>
      </c>
      <c r="F256" s="4" t="s">
        <v>527</v>
      </c>
      <c r="G256" s="203" t="s">
        <v>528</v>
      </c>
      <c r="H256" s="203"/>
      <c r="I256" s="203"/>
      <c r="J256" s="4" t="s">
        <v>455</v>
      </c>
    </row>
    <row r="257" spans="1:10" ht="39" customHeight="1">
      <c r="A257" s="69" t="s">
        <v>387</v>
      </c>
      <c r="B257" s="70" t="s">
        <v>529</v>
      </c>
      <c r="C257" s="70" t="s">
        <v>530</v>
      </c>
      <c r="D257" s="69" t="s">
        <v>531</v>
      </c>
      <c r="E257" s="71">
        <v>1.05</v>
      </c>
      <c r="F257" s="70" t="s">
        <v>146</v>
      </c>
      <c r="G257" s="202" t="s">
        <v>532</v>
      </c>
      <c r="H257" s="202"/>
      <c r="I257" s="197"/>
      <c r="J257" s="74" t="s">
        <v>533</v>
      </c>
    </row>
    <row r="258" spans="1:10" ht="20.100000000000001" customHeight="1">
      <c r="A258" s="188"/>
      <c r="B258" s="188"/>
      <c r="C258" s="188"/>
      <c r="D258" s="188"/>
      <c r="E258" s="188"/>
      <c r="F258" s="188" t="s">
        <v>534</v>
      </c>
      <c r="G258" s="188"/>
      <c r="H258" s="188"/>
      <c r="I258" s="188"/>
      <c r="J258" s="17">
        <v>47.25</v>
      </c>
    </row>
    <row r="259" spans="1:10">
      <c r="A259" s="65"/>
      <c r="B259" s="15"/>
      <c r="C259" s="15"/>
      <c r="D259" s="65"/>
      <c r="E259" s="65" t="s">
        <v>378</v>
      </c>
      <c r="F259" s="66">
        <v>19.98</v>
      </c>
      <c r="G259" s="65" t="s">
        <v>379</v>
      </c>
      <c r="H259" s="66">
        <v>0.01</v>
      </c>
      <c r="I259" s="65" t="s">
        <v>380</v>
      </c>
      <c r="J259" s="66">
        <v>19.988</v>
      </c>
    </row>
    <row r="260" spans="1:10">
      <c r="A260" s="65"/>
      <c r="B260" s="15"/>
      <c r="C260" s="15"/>
      <c r="D260" s="65"/>
      <c r="E260" s="65" t="s">
        <v>381</v>
      </c>
      <c r="F260" s="66">
        <v>19.57</v>
      </c>
      <c r="G260" s="65"/>
      <c r="H260" s="196" t="s">
        <v>382</v>
      </c>
      <c r="I260" s="196"/>
      <c r="J260" s="66">
        <v>93.87</v>
      </c>
    </row>
    <row r="261" spans="1:10" ht="30" customHeight="1" thickBot="1">
      <c r="A261" s="17"/>
      <c r="B261" s="18"/>
      <c r="C261" s="18"/>
      <c r="D261" s="17"/>
      <c r="E261" s="17"/>
      <c r="F261" s="17"/>
      <c r="G261" s="17" t="s">
        <v>1004</v>
      </c>
      <c r="H261" s="67" t="s">
        <v>1025</v>
      </c>
      <c r="I261" s="17" t="s">
        <v>1006</v>
      </c>
      <c r="J261" s="56">
        <v>8786.23</v>
      </c>
    </row>
    <row r="262" spans="1:10" ht="0.95" customHeight="1" thickTop="1">
      <c r="A262" s="68"/>
      <c r="B262" s="77"/>
      <c r="C262" s="77"/>
      <c r="D262" s="68"/>
      <c r="E262" s="68"/>
      <c r="F262" s="68"/>
      <c r="G262" s="68"/>
      <c r="H262" s="68"/>
      <c r="I262" s="68"/>
      <c r="J262" s="68"/>
    </row>
    <row r="263" spans="1:10" ht="24" customHeight="1">
      <c r="A263" s="6" t="s">
        <v>138</v>
      </c>
      <c r="B263" s="27"/>
      <c r="C263" s="27"/>
      <c r="D263" s="6" t="s">
        <v>139</v>
      </c>
      <c r="E263" s="6"/>
      <c r="F263" s="209"/>
      <c r="G263" s="209"/>
      <c r="H263" s="7"/>
      <c r="I263" s="6"/>
      <c r="J263" s="8">
        <v>2363.0700000000002</v>
      </c>
    </row>
    <row r="264" spans="1:10" ht="18" customHeight="1">
      <c r="A264" s="3" t="s">
        <v>140</v>
      </c>
      <c r="B264" s="5" t="s">
        <v>358</v>
      </c>
      <c r="C264" s="5" t="s">
        <v>359</v>
      </c>
      <c r="D264" s="3" t="s">
        <v>360</v>
      </c>
      <c r="E264" s="199" t="s">
        <v>361</v>
      </c>
      <c r="F264" s="199"/>
      <c r="G264" s="5" t="s">
        <v>362</v>
      </c>
      <c r="H264" s="4" t="s">
        <v>363</v>
      </c>
      <c r="I264" s="4" t="s">
        <v>364</v>
      </c>
      <c r="J264" s="4" t="s">
        <v>365</v>
      </c>
    </row>
    <row r="265" spans="1:10" ht="39" customHeight="1">
      <c r="A265" s="9" t="s">
        <v>366</v>
      </c>
      <c r="B265" s="10" t="s">
        <v>141</v>
      </c>
      <c r="C265" s="10" t="s">
        <v>54</v>
      </c>
      <c r="D265" s="9" t="s">
        <v>142</v>
      </c>
      <c r="E265" s="200" t="s">
        <v>535</v>
      </c>
      <c r="F265" s="200"/>
      <c r="G265" s="10" t="s">
        <v>38</v>
      </c>
      <c r="H265" s="60">
        <v>1</v>
      </c>
      <c r="I265" s="11">
        <v>80.8</v>
      </c>
      <c r="J265" s="11">
        <v>80.8</v>
      </c>
    </row>
    <row r="266" spans="1:10" ht="24" customHeight="1">
      <c r="A266" s="61" t="s">
        <v>369</v>
      </c>
      <c r="B266" s="62" t="s">
        <v>398</v>
      </c>
      <c r="C266" s="62" t="s">
        <v>54</v>
      </c>
      <c r="D266" s="61" t="s">
        <v>399</v>
      </c>
      <c r="E266" s="198" t="s">
        <v>400</v>
      </c>
      <c r="F266" s="198"/>
      <c r="G266" s="62" t="s">
        <v>56</v>
      </c>
      <c r="H266" s="63">
        <v>0.1308</v>
      </c>
      <c r="I266" s="64">
        <v>28.33</v>
      </c>
      <c r="J266" s="64">
        <v>3.7</v>
      </c>
    </row>
    <row r="267" spans="1:10" ht="26.1" customHeight="1">
      <c r="A267" s="61" t="s">
        <v>369</v>
      </c>
      <c r="B267" s="62" t="s">
        <v>450</v>
      </c>
      <c r="C267" s="62" t="s">
        <v>54</v>
      </c>
      <c r="D267" s="61" t="s">
        <v>451</v>
      </c>
      <c r="E267" s="198" t="s">
        <v>400</v>
      </c>
      <c r="F267" s="198"/>
      <c r="G267" s="62" t="s">
        <v>56</v>
      </c>
      <c r="H267" s="63">
        <v>0.25369999999999998</v>
      </c>
      <c r="I267" s="64">
        <v>39.32</v>
      </c>
      <c r="J267" s="64">
        <v>9.9700000000000006</v>
      </c>
    </row>
    <row r="268" spans="1:10" ht="26.1" customHeight="1">
      <c r="A268" s="69" t="s">
        <v>387</v>
      </c>
      <c r="B268" s="70" t="s">
        <v>536</v>
      </c>
      <c r="C268" s="70" t="s">
        <v>350</v>
      </c>
      <c r="D268" s="69" t="s">
        <v>537</v>
      </c>
      <c r="E268" s="197" t="s">
        <v>390</v>
      </c>
      <c r="F268" s="197"/>
      <c r="G268" s="70" t="s">
        <v>38</v>
      </c>
      <c r="H268" s="71">
        <v>1.06</v>
      </c>
      <c r="I268" s="72">
        <v>43</v>
      </c>
      <c r="J268" s="72">
        <v>45.58</v>
      </c>
    </row>
    <row r="269" spans="1:10" ht="24" customHeight="1">
      <c r="A269" s="69" t="s">
        <v>387</v>
      </c>
      <c r="B269" s="70" t="s">
        <v>538</v>
      </c>
      <c r="C269" s="70" t="s">
        <v>54</v>
      </c>
      <c r="D269" s="69" t="s">
        <v>539</v>
      </c>
      <c r="E269" s="197" t="s">
        <v>390</v>
      </c>
      <c r="F269" s="197"/>
      <c r="G269" s="70" t="s">
        <v>485</v>
      </c>
      <c r="H269" s="71">
        <v>9.1325000000000003</v>
      </c>
      <c r="I269" s="72">
        <v>2.36</v>
      </c>
      <c r="J269" s="72">
        <v>21.55</v>
      </c>
    </row>
    <row r="270" spans="1:10">
      <c r="A270" s="65"/>
      <c r="B270" s="15"/>
      <c r="C270" s="15"/>
      <c r="D270" s="65"/>
      <c r="E270" s="65" t="s">
        <v>378</v>
      </c>
      <c r="F270" s="66">
        <v>10.26</v>
      </c>
      <c r="G270" s="65" t="s">
        <v>379</v>
      </c>
      <c r="H270" s="66">
        <v>0</v>
      </c>
      <c r="I270" s="65" t="s">
        <v>380</v>
      </c>
      <c r="J270" s="66">
        <v>10.26</v>
      </c>
    </row>
    <row r="271" spans="1:10">
      <c r="A271" s="65"/>
      <c r="B271" s="15"/>
      <c r="C271" s="15"/>
      <c r="D271" s="65"/>
      <c r="E271" s="65" t="s">
        <v>381</v>
      </c>
      <c r="F271" s="66">
        <v>21.28</v>
      </c>
      <c r="G271" s="65"/>
      <c r="H271" s="196" t="s">
        <v>382</v>
      </c>
      <c r="I271" s="196"/>
      <c r="J271" s="66">
        <v>102.08</v>
      </c>
    </row>
    <row r="272" spans="1:10" ht="30" customHeight="1" thickBot="1">
      <c r="A272" s="17"/>
      <c r="B272" s="18"/>
      <c r="C272" s="18"/>
      <c r="D272" s="17"/>
      <c r="E272" s="17"/>
      <c r="F272" s="17"/>
      <c r="G272" s="17" t="s">
        <v>1004</v>
      </c>
      <c r="H272" s="67" t="s">
        <v>1015</v>
      </c>
      <c r="I272" s="17" t="s">
        <v>1006</v>
      </c>
      <c r="J272" s="56">
        <v>1756.79</v>
      </c>
    </row>
    <row r="273" spans="1:10" ht="0.95" customHeight="1" thickTop="1">
      <c r="A273" s="68"/>
      <c r="B273" s="77"/>
      <c r="C273" s="77"/>
      <c r="D273" s="68"/>
      <c r="E273" s="68"/>
      <c r="F273" s="68"/>
      <c r="G273" s="68"/>
      <c r="H273" s="68"/>
      <c r="I273" s="68"/>
      <c r="J273" s="68"/>
    </row>
    <row r="274" spans="1:10" ht="18" customHeight="1">
      <c r="A274" s="3" t="s">
        <v>143</v>
      </c>
      <c r="B274" s="5" t="s">
        <v>358</v>
      </c>
      <c r="C274" s="5" t="s">
        <v>359</v>
      </c>
      <c r="D274" s="3" t="s">
        <v>360</v>
      </c>
      <c r="E274" s="199" t="s">
        <v>361</v>
      </c>
      <c r="F274" s="199"/>
      <c r="G274" s="5" t="s">
        <v>362</v>
      </c>
      <c r="H274" s="4" t="s">
        <v>363</v>
      </c>
      <c r="I274" s="4" t="s">
        <v>364</v>
      </c>
      <c r="J274" s="4" t="s">
        <v>365</v>
      </c>
    </row>
    <row r="275" spans="1:10" ht="26.1" customHeight="1">
      <c r="A275" s="9" t="s">
        <v>366</v>
      </c>
      <c r="B275" s="10" t="s">
        <v>144</v>
      </c>
      <c r="C275" s="10" t="s">
        <v>54</v>
      </c>
      <c r="D275" s="9" t="s">
        <v>145</v>
      </c>
      <c r="E275" s="200" t="s">
        <v>535</v>
      </c>
      <c r="F275" s="200"/>
      <c r="G275" s="10" t="s">
        <v>146</v>
      </c>
      <c r="H275" s="60">
        <v>1</v>
      </c>
      <c r="I275" s="11">
        <v>119.97</v>
      </c>
      <c r="J275" s="11">
        <v>119.97</v>
      </c>
    </row>
    <row r="276" spans="1:10" ht="24" customHeight="1">
      <c r="A276" s="61" t="s">
        <v>369</v>
      </c>
      <c r="B276" s="62" t="s">
        <v>489</v>
      </c>
      <c r="C276" s="62" t="s">
        <v>54</v>
      </c>
      <c r="D276" s="61" t="s">
        <v>490</v>
      </c>
      <c r="E276" s="198" t="s">
        <v>400</v>
      </c>
      <c r="F276" s="198"/>
      <c r="G276" s="62" t="s">
        <v>56</v>
      </c>
      <c r="H276" s="63">
        <v>0.54700000000000004</v>
      </c>
      <c r="I276" s="64">
        <v>30.73</v>
      </c>
      <c r="J276" s="64">
        <v>16.8</v>
      </c>
    </row>
    <row r="277" spans="1:10" ht="24" customHeight="1">
      <c r="A277" s="61" t="s">
        <v>369</v>
      </c>
      <c r="B277" s="62" t="s">
        <v>398</v>
      </c>
      <c r="C277" s="62" t="s">
        <v>54</v>
      </c>
      <c r="D277" s="61" t="s">
        <v>399</v>
      </c>
      <c r="E277" s="198" t="s">
        <v>400</v>
      </c>
      <c r="F277" s="198"/>
      <c r="G277" s="62" t="s">
        <v>56</v>
      </c>
      <c r="H277" s="63">
        <v>0.27300000000000002</v>
      </c>
      <c r="I277" s="64">
        <v>28.33</v>
      </c>
      <c r="J277" s="64">
        <v>7.73</v>
      </c>
    </row>
    <row r="278" spans="1:10" ht="24" customHeight="1">
      <c r="A278" s="69" t="s">
        <v>387</v>
      </c>
      <c r="B278" s="70" t="s">
        <v>538</v>
      </c>
      <c r="C278" s="70" t="s">
        <v>54</v>
      </c>
      <c r="D278" s="69" t="s">
        <v>539</v>
      </c>
      <c r="E278" s="197" t="s">
        <v>390</v>
      </c>
      <c r="F278" s="197"/>
      <c r="G278" s="70" t="s">
        <v>485</v>
      </c>
      <c r="H278" s="71">
        <v>1.29</v>
      </c>
      <c r="I278" s="72">
        <v>2.36</v>
      </c>
      <c r="J278" s="72">
        <v>3.04</v>
      </c>
    </row>
    <row r="279" spans="1:10" ht="26.1" customHeight="1">
      <c r="A279" s="69" t="s">
        <v>387</v>
      </c>
      <c r="B279" s="70" t="s">
        <v>540</v>
      </c>
      <c r="C279" s="70" t="s">
        <v>54</v>
      </c>
      <c r="D279" s="69" t="s">
        <v>541</v>
      </c>
      <c r="E279" s="197" t="s">
        <v>390</v>
      </c>
      <c r="F279" s="197"/>
      <c r="G279" s="70" t="s">
        <v>146</v>
      </c>
      <c r="H279" s="71">
        <v>1</v>
      </c>
      <c r="I279" s="72">
        <v>92.4</v>
      </c>
      <c r="J279" s="72">
        <v>92.4</v>
      </c>
    </row>
    <row r="280" spans="1:10">
      <c r="A280" s="65"/>
      <c r="B280" s="15"/>
      <c r="C280" s="15"/>
      <c r="D280" s="65"/>
      <c r="E280" s="65" t="s">
        <v>378</v>
      </c>
      <c r="F280" s="66">
        <v>17.27</v>
      </c>
      <c r="G280" s="65" t="s">
        <v>379</v>
      </c>
      <c r="H280" s="66">
        <v>0</v>
      </c>
      <c r="I280" s="65" t="s">
        <v>380</v>
      </c>
      <c r="J280" s="66">
        <v>17.27</v>
      </c>
    </row>
    <row r="281" spans="1:10">
      <c r="A281" s="65"/>
      <c r="B281" s="15"/>
      <c r="C281" s="15"/>
      <c r="D281" s="65"/>
      <c r="E281" s="65" t="s">
        <v>381</v>
      </c>
      <c r="F281" s="66">
        <v>31.6</v>
      </c>
      <c r="G281" s="65"/>
      <c r="H281" s="196" t="s">
        <v>382</v>
      </c>
      <c r="I281" s="196"/>
      <c r="J281" s="66">
        <v>151.57</v>
      </c>
    </row>
    <row r="282" spans="1:10" ht="30" customHeight="1" thickBot="1">
      <c r="A282" s="17"/>
      <c r="B282" s="18"/>
      <c r="C282" s="18"/>
      <c r="D282" s="17"/>
      <c r="E282" s="17"/>
      <c r="F282" s="17"/>
      <c r="G282" s="17" t="s">
        <v>1004</v>
      </c>
      <c r="H282" s="67" t="s">
        <v>1017</v>
      </c>
      <c r="I282" s="17" t="s">
        <v>1006</v>
      </c>
      <c r="J282" s="56">
        <v>606.28</v>
      </c>
    </row>
    <row r="283" spans="1:10" ht="0.95" customHeight="1" thickTop="1">
      <c r="A283" s="68"/>
      <c r="B283" s="77"/>
      <c r="C283" s="77"/>
      <c r="D283" s="68"/>
      <c r="E283" s="68"/>
      <c r="F283" s="68"/>
      <c r="G283" s="68"/>
      <c r="H283" s="68"/>
      <c r="I283" s="68"/>
      <c r="J283" s="68"/>
    </row>
    <row r="284" spans="1:10" ht="24" customHeight="1">
      <c r="A284" s="6" t="s">
        <v>147</v>
      </c>
      <c r="B284" s="27"/>
      <c r="C284" s="27"/>
      <c r="D284" s="6" t="s">
        <v>148</v>
      </c>
      <c r="E284" s="6"/>
      <c r="F284" s="209"/>
      <c r="G284" s="209"/>
      <c r="H284" s="7"/>
      <c r="I284" s="6"/>
      <c r="J284" s="8">
        <v>1380.64</v>
      </c>
    </row>
    <row r="285" spans="1:10" ht="18" customHeight="1">
      <c r="A285" s="3" t="s">
        <v>149</v>
      </c>
      <c r="B285" s="5" t="s">
        <v>358</v>
      </c>
      <c r="C285" s="5" t="s">
        <v>359</v>
      </c>
      <c r="D285" s="3" t="s">
        <v>360</v>
      </c>
      <c r="E285" s="199" t="s">
        <v>361</v>
      </c>
      <c r="F285" s="199"/>
      <c r="G285" s="5" t="s">
        <v>362</v>
      </c>
      <c r="H285" s="4" t="s">
        <v>363</v>
      </c>
      <c r="I285" s="4" t="s">
        <v>364</v>
      </c>
      <c r="J285" s="4" t="s">
        <v>365</v>
      </c>
    </row>
    <row r="286" spans="1:10" ht="39" customHeight="1">
      <c r="A286" s="9" t="s">
        <v>366</v>
      </c>
      <c r="B286" s="10" t="s">
        <v>150</v>
      </c>
      <c r="C286" s="10" t="s">
        <v>70</v>
      </c>
      <c r="D286" s="9" t="s">
        <v>151</v>
      </c>
      <c r="E286" s="200" t="s">
        <v>452</v>
      </c>
      <c r="F286" s="200"/>
      <c r="G286" s="10" t="s">
        <v>38</v>
      </c>
      <c r="H286" s="60">
        <v>1</v>
      </c>
      <c r="I286" s="11">
        <v>8.1</v>
      </c>
      <c r="J286" s="11">
        <v>8.1</v>
      </c>
    </row>
    <row r="287" spans="1:10" ht="20.100000000000001" customHeight="1">
      <c r="A287" s="3" t="s">
        <v>453</v>
      </c>
      <c r="B287" s="5" t="s">
        <v>358</v>
      </c>
      <c r="C287" s="5" t="s">
        <v>359</v>
      </c>
      <c r="D287" s="3" t="s">
        <v>436</v>
      </c>
      <c r="E287" s="4" t="s">
        <v>454</v>
      </c>
      <c r="F287" s="203" t="s">
        <v>455</v>
      </c>
      <c r="G287" s="203"/>
      <c r="H287" s="203"/>
      <c r="I287" s="203"/>
      <c r="J287" s="4" t="s">
        <v>456</v>
      </c>
    </row>
    <row r="288" spans="1:10" ht="24" customHeight="1">
      <c r="A288" s="69" t="s">
        <v>366</v>
      </c>
      <c r="B288" s="70">
        <v>88316</v>
      </c>
      <c r="C288" s="70" t="s">
        <v>54</v>
      </c>
      <c r="D288" s="69" t="s">
        <v>399</v>
      </c>
      <c r="E288" s="71">
        <v>0.24444440000000001</v>
      </c>
      <c r="F288" s="69"/>
      <c r="G288" s="69"/>
      <c r="H288" s="69"/>
      <c r="I288" s="74" t="s">
        <v>457</v>
      </c>
      <c r="J288" s="74" t="s">
        <v>542</v>
      </c>
    </row>
    <row r="289" spans="1:10" ht="20.100000000000001" customHeight="1">
      <c r="A289" s="188"/>
      <c r="B289" s="188"/>
      <c r="C289" s="188"/>
      <c r="D289" s="188"/>
      <c r="E289" s="188"/>
      <c r="F289" s="188" t="s">
        <v>462</v>
      </c>
      <c r="G289" s="188"/>
      <c r="H289" s="188"/>
      <c r="I289" s="188"/>
      <c r="J289" s="17">
        <v>6.92</v>
      </c>
    </row>
    <row r="290" spans="1:10" ht="20.100000000000001" customHeight="1">
      <c r="A290" s="188"/>
      <c r="B290" s="188"/>
      <c r="C290" s="188"/>
      <c r="D290" s="188"/>
      <c r="E290" s="188"/>
      <c r="F290" s="188" t="s">
        <v>463</v>
      </c>
      <c r="G290" s="188"/>
      <c r="H290" s="188"/>
      <c r="I290" s="188"/>
      <c r="J290" s="17">
        <v>6.92</v>
      </c>
    </row>
    <row r="291" spans="1:10" ht="20.100000000000001" customHeight="1">
      <c r="A291" s="188"/>
      <c r="B291" s="188"/>
      <c r="C291" s="188"/>
      <c r="D291" s="188"/>
      <c r="E291" s="188"/>
      <c r="F291" s="188" t="s">
        <v>464</v>
      </c>
      <c r="G291" s="188"/>
      <c r="H291" s="188"/>
      <c r="I291" s="188"/>
      <c r="J291" s="75">
        <v>1</v>
      </c>
    </row>
    <row r="292" spans="1:10" ht="20.100000000000001" customHeight="1">
      <c r="A292" s="188"/>
      <c r="B292" s="188"/>
      <c r="C292" s="188"/>
      <c r="D292" s="188"/>
      <c r="E292" s="188"/>
      <c r="F292" s="188" t="s">
        <v>465</v>
      </c>
      <c r="G292" s="188"/>
      <c r="H292" s="188"/>
      <c r="I292" s="188"/>
      <c r="J292" s="17">
        <v>6.92</v>
      </c>
    </row>
    <row r="293" spans="1:10" ht="20.100000000000001" customHeight="1">
      <c r="A293" s="3" t="s">
        <v>525</v>
      </c>
      <c r="B293" s="5" t="s">
        <v>358</v>
      </c>
      <c r="C293" s="5" t="s">
        <v>359</v>
      </c>
      <c r="D293" s="3" t="s">
        <v>526</v>
      </c>
      <c r="E293" s="4" t="s">
        <v>454</v>
      </c>
      <c r="F293" s="4" t="s">
        <v>527</v>
      </c>
      <c r="G293" s="203" t="s">
        <v>528</v>
      </c>
      <c r="H293" s="203"/>
      <c r="I293" s="203"/>
      <c r="J293" s="4" t="s">
        <v>455</v>
      </c>
    </row>
    <row r="294" spans="1:10" ht="24" customHeight="1">
      <c r="A294" s="69" t="s">
        <v>387</v>
      </c>
      <c r="B294" s="70">
        <v>34357</v>
      </c>
      <c r="C294" s="70" t="s">
        <v>54</v>
      </c>
      <c r="D294" s="69" t="s">
        <v>543</v>
      </c>
      <c r="E294" s="71">
        <v>0.25</v>
      </c>
      <c r="F294" s="70" t="s">
        <v>485</v>
      </c>
      <c r="G294" s="202" t="s">
        <v>544</v>
      </c>
      <c r="H294" s="202"/>
      <c r="I294" s="197"/>
      <c r="J294" s="74" t="s">
        <v>545</v>
      </c>
    </row>
    <row r="295" spans="1:10" ht="24" customHeight="1">
      <c r="A295" s="69" t="s">
        <v>387</v>
      </c>
      <c r="B295" s="70">
        <v>13</v>
      </c>
      <c r="C295" s="70" t="s">
        <v>54</v>
      </c>
      <c r="D295" s="69" t="s">
        <v>546</v>
      </c>
      <c r="E295" s="71">
        <v>2.5500000000000002E-3</v>
      </c>
      <c r="F295" s="70" t="s">
        <v>485</v>
      </c>
      <c r="G295" s="202" t="s">
        <v>547</v>
      </c>
      <c r="H295" s="202"/>
      <c r="I295" s="197"/>
      <c r="J295" s="74" t="s">
        <v>548</v>
      </c>
    </row>
    <row r="296" spans="1:10" ht="20.100000000000001" customHeight="1">
      <c r="A296" s="188"/>
      <c r="B296" s="188"/>
      <c r="C296" s="188"/>
      <c r="D296" s="188"/>
      <c r="E296" s="188"/>
      <c r="F296" s="188" t="s">
        <v>534</v>
      </c>
      <c r="G296" s="188"/>
      <c r="H296" s="188"/>
      <c r="I296" s="188"/>
      <c r="J296" s="17">
        <v>1.18</v>
      </c>
    </row>
    <row r="297" spans="1:10">
      <c r="A297" s="65"/>
      <c r="B297" s="15"/>
      <c r="C297" s="15"/>
      <c r="D297" s="65"/>
      <c r="E297" s="65" t="s">
        <v>378</v>
      </c>
      <c r="F297" s="66">
        <v>4.7699999999999996</v>
      </c>
      <c r="G297" s="65" t="s">
        <v>379</v>
      </c>
      <c r="H297" s="66">
        <v>0.01</v>
      </c>
      <c r="I297" s="65" t="s">
        <v>380</v>
      </c>
      <c r="J297" s="66">
        <v>4.7788880200000001</v>
      </c>
    </row>
    <row r="298" spans="1:10">
      <c r="A298" s="65"/>
      <c r="B298" s="15"/>
      <c r="C298" s="15"/>
      <c r="D298" s="65"/>
      <c r="E298" s="65" t="s">
        <v>381</v>
      </c>
      <c r="F298" s="66">
        <v>2.13</v>
      </c>
      <c r="G298" s="65"/>
      <c r="H298" s="196" t="s">
        <v>382</v>
      </c>
      <c r="I298" s="196"/>
      <c r="J298" s="66">
        <v>10.23</v>
      </c>
    </row>
    <row r="299" spans="1:10" ht="30" customHeight="1" thickBot="1">
      <c r="A299" s="17"/>
      <c r="B299" s="18"/>
      <c r="C299" s="18"/>
      <c r="D299" s="17"/>
      <c r="E299" s="17"/>
      <c r="F299" s="17"/>
      <c r="G299" s="17" t="s">
        <v>1004</v>
      </c>
      <c r="H299" s="67" t="s">
        <v>1026</v>
      </c>
      <c r="I299" s="17" t="s">
        <v>1006</v>
      </c>
      <c r="J299" s="56">
        <v>1380.64</v>
      </c>
    </row>
    <row r="300" spans="1:10" ht="0.95" customHeight="1" thickTop="1">
      <c r="A300" s="68"/>
      <c r="B300" s="77"/>
      <c r="C300" s="77"/>
      <c r="D300" s="68"/>
      <c r="E300" s="68"/>
      <c r="F300" s="68"/>
      <c r="G300" s="68"/>
      <c r="H300" s="68"/>
      <c r="I300" s="68"/>
      <c r="J300" s="68"/>
    </row>
    <row r="301" spans="1:10" ht="24" customHeight="1">
      <c r="A301" s="6" t="s">
        <v>152</v>
      </c>
      <c r="B301" s="27"/>
      <c r="C301" s="27"/>
      <c r="D301" s="6" t="s">
        <v>153</v>
      </c>
      <c r="E301" s="6"/>
      <c r="F301" s="209"/>
      <c r="G301" s="209"/>
      <c r="H301" s="7"/>
      <c r="I301" s="6"/>
      <c r="J301" s="8">
        <v>2575.44</v>
      </c>
    </row>
    <row r="302" spans="1:10" ht="18" customHeight="1">
      <c r="A302" s="3" t="s">
        <v>154</v>
      </c>
      <c r="B302" s="5" t="s">
        <v>358</v>
      </c>
      <c r="C302" s="5" t="s">
        <v>359</v>
      </c>
      <c r="D302" s="3" t="s">
        <v>360</v>
      </c>
      <c r="E302" s="199" t="s">
        <v>361</v>
      </c>
      <c r="F302" s="199"/>
      <c r="G302" s="5" t="s">
        <v>362</v>
      </c>
      <c r="H302" s="4" t="s">
        <v>363</v>
      </c>
      <c r="I302" s="4" t="s">
        <v>364</v>
      </c>
      <c r="J302" s="4" t="s">
        <v>365</v>
      </c>
    </row>
    <row r="303" spans="1:10" ht="39" customHeight="1">
      <c r="A303" s="9" t="s">
        <v>366</v>
      </c>
      <c r="B303" s="10" t="s">
        <v>155</v>
      </c>
      <c r="C303" s="10" t="s">
        <v>54</v>
      </c>
      <c r="D303" s="9" t="s">
        <v>156</v>
      </c>
      <c r="E303" s="200" t="s">
        <v>512</v>
      </c>
      <c r="F303" s="200"/>
      <c r="G303" s="10" t="s">
        <v>38</v>
      </c>
      <c r="H303" s="60">
        <v>1</v>
      </c>
      <c r="I303" s="11">
        <v>84.94</v>
      </c>
      <c r="J303" s="11">
        <v>84.94</v>
      </c>
    </row>
    <row r="304" spans="1:10" ht="26.1" customHeight="1">
      <c r="A304" s="61" t="s">
        <v>369</v>
      </c>
      <c r="B304" s="62" t="s">
        <v>550</v>
      </c>
      <c r="C304" s="62" t="s">
        <v>54</v>
      </c>
      <c r="D304" s="61" t="s">
        <v>551</v>
      </c>
      <c r="E304" s="198" t="s">
        <v>400</v>
      </c>
      <c r="F304" s="198"/>
      <c r="G304" s="62" t="s">
        <v>56</v>
      </c>
      <c r="H304" s="63">
        <v>0.47860000000000003</v>
      </c>
      <c r="I304" s="64">
        <v>39.130000000000003</v>
      </c>
      <c r="J304" s="64">
        <v>18.72</v>
      </c>
    </row>
    <row r="305" spans="1:10" ht="24" customHeight="1">
      <c r="A305" s="61" t="s">
        <v>369</v>
      </c>
      <c r="B305" s="62" t="s">
        <v>398</v>
      </c>
      <c r="C305" s="62" t="s">
        <v>54</v>
      </c>
      <c r="D305" s="61" t="s">
        <v>399</v>
      </c>
      <c r="E305" s="198" t="s">
        <v>400</v>
      </c>
      <c r="F305" s="198"/>
      <c r="G305" s="62" t="s">
        <v>56</v>
      </c>
      <c r="H305" s="63">
        <v>0.47860000000000003</v>
      </c>
      <c r="I305" s="64">
        <v>28.33</v>
      </c>
      <c r="J305" s="64">
        <v>13.55</v>
      </c>
    </row>
    <row r="306" spans="1:10" ht="39" customHeight="1">
      <c r="A306" s="69" t="s">
        <v>387</v>
      </c>
      <c r="B306" s="70" t="s">
        <v>552</v>
      </c>
      <c r="C306" s="70" t="s">
        <v>54</v>
      </c>
      <c r="D306" s="69" t="s">
        <v>553</v>
      </c>
      <c r="E306" s="197" t="s">
        <v>390</v>
      </c>
      <c r="F306" s="197"/>
      <c r="G306" s="70" t="s">
        <v>442</v>
      </c>
      <c r="H306" s="71">
        <v>1.2266999999999999</v>
      </c>
      <c r="I306" s="72">
        <v>2.02</v>
      </c>
      <c r="J306" s="72">
        <v>2.4700000000000002</v>
      </c>
    </row>
    <row r="307" spans="1:10" ht="39" customHeight="1">
      <c r="A307" s="69" t="s">
        <v>387</v>
      </c>
      <c r="B307" s="70" t="s">
        <v>554</v>
      </c>
      <c r="C307" s="70" t="s">
        <v>54</v>
      </c>
      <c r="D307" s="69" t="s">
        <v>555</v>
      </c>
      <c r="E307" s="197" t="s">
        <v>390</v>
      </c>
      <c r="F307" s="197"/>
      <c r="G307" s="70" t="s">
        <v>485</v>
      </c>
      <c r="H307" s="71">
        <v>0.69259999999999999</v>
      </c>
      <c r="I307" s="72">
        <v>3.47</v>
      </c>
      <c r="J307" s="72">
        <v>2.4</v>
      </c>
    </row>
    <row r="308" spans="1:10" ht="26.1" customHeight="1">
      <c r="A308" s="69" t="s">
        <v>387</v>
      </c>
      <c r="B308" s="70" t="s">
        <v>556</v>
      </c>
      <c r="C308" s="70" t="s">
        <v>54</v>
      </c>
      <c r="D308" s="69" t="s">
        <v>557</v>
      </c>
      <c r="E308" s="197" t="s">
        <v>390</v>
      </c>
      <c r="F308" s="197"/>
      <c r="G308" s="70" t="s">
        <v>558</v>
      </c>
      <c r="H308" s="71">
        <v>1.23E-2</v>
      </c>
      <c r="I308" s="72">
        <v>34.090000000000003</v>
      </c>
      <c r="J308" s="72">
        <v>0.41</v>
      </c>
    </row>
    <row r="309" spans="1:10" ht="26.1" customHeight="1">
      <c r="A309" s="69" t="s">
        <v>387</v>
      </c>
      <c r="B309" s="70" t="s">
        <v>559</v>
      </c>
      <c r="C309" s="70" t="s">
        <v>54</v>
      </c>
      <c r="D309" s="69" t="s">
        <v>560</v>
      </c>
      <c r="E309" s="197" t="s">
        <v>390</v>
      </c>
      <c r="F309" s="197"/>
      <c r="G309" s="70" t="s">
        <v>146</v>
      </c>
      <c r="H309" s="71">
        <v>1.4276</v>
      </c>
      <c r="I309" s="72">
        <v>2.77</v>
      </c>
      <c r="J309" s="72">
        <v>3.95</v>
      </c>
    </row>
    <row r="310" spans="1:10" ht="39" customHeight="1">
      <c r="A310" s="69" t="s">
        <v>387</v>
      </c>
      <c r="B310" s="70" t="s">
        <v>561</v>
      </c>
      <c r="C310" s="70" t="s">
        <v>54</v>
      </c>
      <c r="D310" s="69" t="s">
        <v>562</v>
      </c>
      <c r="E310" s="197" t="s">
        <v>390</v>
      </c>
      <c r="F310" s="197"/>
      <c r="G310" s="70" t="s">
        <v>485</v>
      </c>
      <c r="H310" s="71">
        <v>3.6999999999999998E-2</v>
      </c>
      <c r="I310" s="72">
        <v>30.78</v>
      </c>
      <c r="J310" s="72">
        <v>1.1299999999999999</v>
      </c>
    </row>
    <row r="311" spans="1:10" ht="26.1" customHeight="1">
      <c r="A311" s="69" t="s">
        <v>387</v>
      </c>
      <c r="B311" s="70" t="s">
        <v>563</v>
      </c>
      <c r="C311" s="70" t="s">
        <v>54</v>
      </c>
      <c r="D311" s="69" t="s">
        <v>564</v>
      </c>
      <c r="E311" s="197" t="s">
        <v>390</v>
      </c>
      <c r="F311" s="197"/>
      <c r="G311" s="70" t="s">
        <v>442</v>
      </c>
      <c r="H311" s="71">
        <v>9.6469000000000005</v>
      </c>
      <c r="I311" s="72">
        <v>0.13</v>
      </c>
      <c r="J311" s="72">
        <v>1.25</v>
      </c>
    </row>
    <row r="312" spans="1:10" ht="26.1" customHeight="1">
      <c r="A312" s="69" t="s">
        <v>387</v>
      </c>
      <c r="B312" s="70" t="s">
        <v>565</v>
      </c>
      <c r="C312" s="70" t="s">
        <v>54</v>
      </c>
      <c r="D312" s="69" t="s">
        <v>566</v>
      </c>
      <c r="E312" s="197" t="s">
        <v>390</v>
      </c>
      <c r="F312" s="197"/>
      <c r="G312" s="70" t="s">
        <v>38</v>
      </c>
      <c r="H312" s="71">
        <v>1.0838000000000001</v>
      </c>
      <c r="I312" s="72">
        <v>20.02</v>
      </c>
      <c r="J312" s="72">
        <v>21.69</v>
      </c>
    </row>
    <row r="313" spans="1:10" ht="39" customHeight="1">
      <c r="A313" s="69" t="s">
        <v>387</v>
      </c>
      <c r="B313" s="70" t="s">
        <v>567</v>
      </c>
      <c r="C313" s="70" t="s">
        <v>54</v>
      </c>
      <c r="D313" s="69" t="s">
        <v>568</v>
      </c>
      <c r="E313" s="197" t="s">
        <v>390</v>
      </c>
      <c r="F313" s="197"/>
      <c r="G313" s="70" t="s">
        <v>442</v>
      </c>
      <c r="H313" s="71">
        <v>1.2266999999999999</v>
      </c>
      <c r="I313" s="72">
        <v>0.3</v>
      </c>
      <c r="J313" s="72">
        <v>0.36</v>
      </c>
    </row>
    <row r="314" spans="1:10" ht="39" customHeight="1">
      <c r="A314" s="69" t="s">
        <v>387</v>
      </c>
      <c r="B314" s="70" t="s">
        <v>569</v>
      </c>
      <c r="C314" s="70" t="s">
        <v>54</v>
      </c>
      <c r="D314" s="69" t="s">
        <v>570</v>
      </c>
      <c r="E314" s="197" t="s">
        <v>390</v>
      </c>
      <c r="F314" s="197"/>
      <c r="G314" s="70" t="s">
        <v>146</v>
      </c>
      <c r="H314" s="71">
        <v>3.5470000000000002</v>
      </c>
      <c r="I314" s="72">
        <v>5.36</v>
      </c>
      <c r="J314" s="72">
        <v>19.010000000000002</v>
      </c>
    </row>
    <row r="315" spans="1:10">
      <c r="A315" s="65"/>
      <c r="B315" s="15"/>
      <c r="C315" s="15"/>
      <c r="D315" s="65"/>
      <c r="E315" s="65" t="s">
        <v>378</v>
      </c>
      <c r="F315" s="66">
        <v>24.38</v>
      </c>
      <c r="G315" s="65" t="s">
        <v>379</v>
      </c>
      <c r="H315" s="66">
        <v>0</v>
      </c>
      <c r="I315" s="65" t="s">
        <v>380</v>
      </c>
      <c r="J315" s="66">
        <v>24.38</v>
      </c>
    </row>
    <row r="316" spans="1:10">
      <c r="A316" s="65"/>
      <c r="B316" s="15"/>
      <c r="C316" s="15"/>
      <c r="D316" s="65"/>
      <c r="E316" s="65" t="s">
        <v>381</v>
      </c>
      <c r="F316" s="66">
        <v>22.37</v>
      </c>
      <c r="G316" s="65"/>
      <c r="H316" s="196" t="s">
        <v>382</v>
      </c>
      <c r="I316" s="196"/>
      <c r="J316" s="66">
        <v>107.31</v>
      </c>
    </row>
    <row r="317" spans="1:10" ht="30" customHeight="1" thickBot="1">
      <c r="A317" s="17"/>
      <c r="B317" s="18"/>
      <c r="C317" s="18"/>
      <c r="D317" s="17"/>
      <c r="E317" s="17"/>
      <c r="F317" s="17"/>
      <c r="G317" s="17" t="s">
        <v>1004</v>
      </c>
      <c r="H317" s="67" t="s">
        <v>1027</v>
      </c>
      <c r="I317" s="17" t="s">
        <v>1006</v>
      </c>
      <c r="J317" s="56">
        <v>2575.44</v>
      </c>
    </row>
    <row r="318" spans="1:10" ht="0.95" customHeight="1" thickTop="1">
      <c r="A318" s="68"/>
      <c r="B318" s="77"/>
      <c r="C318" s="77"/>
      <c r="D318" s="68"/>
      <c r="E318" s="68"/>
      <c r="F318" s="68"/>
      <c r="G318" s="68"/>
      <c r="H318" s="68"/>
      <c r="I318" s="68"/>
      <c r="J318" s="68"/>
    </row>
    <row r="319" spans="1:10" ht="24" customHeight="1">
      <c r="A319" s="6" t="s">
        <v>157</v>
      </c>
      <c r="B319" s="27"/>
      <c r="C319" s="27"/>
      <c r="D319" s="6" t="s">
        <v>158</v>
      </c>
      <c r="E319" s="6"/>
      <c r="F319" s="209"/>
      <c r="G319" s="209"/>
      <c r="H319" s="7"/>
      <c r="I319" s="6"/>
      <c r="J319" s="8">
        <v>21096.57</v>
      </c>
    </row>
    <row r="320" spans="1:10" ht="24" customHeight="1">
      <c r="A320" s="6" t="s">
        <v>159</v>
      </c>
      <c r="B320" s="27"/>
      <c r="C320" s="27"/>
      <c r="D320" s="6" t="s">
        <v>160</v>
      </c>
      <c r="E320" s="6"/>
      <c r="F320" s="209"/>
      <c r="G320" s="209"/>
      <c r="H320" s="7"/>
      <c r="I320" s="6"/>
      <c r="J320" s="8">
        <v>3212.48</v>
      </c>
    </row>
    <row r="321" spans="1:10" ht="18" customHeight="1">
      <c r="A321" s="3" t="s">
        <v>161</v>
      </c>
      <c r="B321" s="5" t="s">
        <v>358</v>
      </c>
      <c r="C321" s="5" t="s">
        <v>359</v>
      </c>
      <c r="D321" s="3" t="s">
        <v>360</v>
      </c>
      <c r="E321" s="199" t="s">
        <v>361</v>
      </c>
      <c r="F321" s="199"/>
      <c r="G321" s="5" t="s">
        <v>362</v>
      </c>
      <c r="H321" s="4" t="s">
        <v>363</v>
      </c>
      <c r="I321" s="4" t="s">
        <v>364</v>
      </c>
      <c r="J321" s="4" t="s">
        <v>365</v>
      </c>
    </row>
    <row r="322" spans="1:10" ht="24" customHeight="1">
      <c r="A322" s="9" t="s">
        <v>366</v>
      </c>
      <c r="B322" s="10" t="s">
        <v>162</v>
      </c>
      <c r="C322" s="10" t="s">
        <v>61</v>
      </c>
      <c r="D322" s="9" t="s">
        <v>163</v>
      </c>
      <c r="E322" s="200" t="s">
        <v>571</v>
      </c>
      <c r="F322" s="200"/>
      <c r="G322" s="10" t="s">
        <v>38</v>
      </c>
      <c r="H322" s="60">
        <v>1</v>
      </c>
      <c r="I322" s="11">
        <v>165.44</v>
      </c>
      <c r="J322" s="11">
        <v>165.44</v>
      </c>
    </row>
    <row r="323" spans="1:10" ht="26.1" customHeight="1">
      <c r="A323" s="61" t="s">
        <v>369</v>
      </c>
      <c r="B323" s="62" t="s">
        <v>572</v>
      </c>
      <c r="C323" s="62" t="s">
        <v>54</v>
      </c>
      <c r="D323" s="61" t="s">
        <v>573</v>
      </c>
      <c r="E323" s="198" t="s">
        <v>400</v>
      </c>
      <c r="F323" s="198"/>
      <c r="G323" s="62" t="s">
        <v>38</v>
      </c>
      <c r="H323" s="63">
        <v>1</v>
      </c>
      <c r="I323" s="64">
        <v>3.77</v>
      </c>
      <c r="J323" s="64">
        <v>3.77</v>
      </c>
    </row>
    <row r="324" spans="1:10" ht="24" customHeight="1">
      <c r="A324" s="61" t="s">
        <v>369</v>
      </c>
      <c r="B324" s="62" t="s">
        <v>398</v>
      </c>
      <c r="C324" s="62" t="s">
        <v>54</v>
      </c>
      <c r="D324" s="61" t="s">
        <v>399</v>
      </c>
      <c r="E324" s="198" t="s">
        <v>400</v>
      </c>
      <c r="F324" s="198"/>
      <c r="G324" s="62" t="s">
        <v>56</v>
      </c>
      <c r="H324" s="63">
        <v>0.18</v>
      </c>
      <c r="I324" s="64">
        <v>28.33</v>
      </c>
      <c r="J324" s="64">
        <v>5.09</v>
      </c>
    </row>
    <row r="325" spans="1:10" ht="24" customHeight="1">
      <c r="A325" s="61" t="s">
        <v>369</v>
      </c>
      <c r="B325" s="62" t="s">
        <v>574</v>
      </c>
      <c r="C325" s="62" t="s">
        <v>54</v>
      </c>
      <c r="D325" s="61" t="s">
        <v>575</v>
      </c>
      <c r="E325" s="198" t="s">
        <v>400</v>
      </c>
      <c r="F325" s="198"/>
      <c r="G325" s="62" t="s">
        <v>56</v>
      </c>
      <c r="H325" s="63">
        <v>0.9</v>
      </c>
      <c r="I325" s="64">
        <v>36.950000000000003</v>
      </c>
      <c r="J325" s="64">
        <v>33.25</v>
      </c>
    </row>
    <row r="326" spans="1:10" ht="26.1" customHeight="1">
      <c r="A326" s="69" t="s">
        <v>387</v>
      </c>
      <c r="B326" s="70" t="s">
        <v>576</v>
      </c>
      <c r="C326" s="70" t="s">
        <v>54</v>
      </c>
      <c r="D326" s="69" t="s">
        <v>577</v>
      </c>
      <c r="E326" s="197" t="s">
        <v>390</v>
      </c>
      <c r="F326" s="197"/>
      <c r="G326" s="70" t="s">
        <v>485</v>
      </c>
      <c r="H326" s="71">
        <v>0.1</v>
      </c>
      <c r="I326" s="72">
        <v>12.64</v>
      </c>
      <c r="J326" s="72">
        <v>1.26</v>
      </c>
    </row>
    <row r="327" spans="1:10" ht="24" customHeight="1">
      <c r="A327" s="69" t="s">
        <v>387</v>
      </c>
      <c r="B327" s="70" t="s">
        <v>578</v>
      </c>
      <c r="C327" s="70" t="s">
        <v>54</v>
      </c>
      <c r="D327" s="69" t="s">
        <v>579</v>
      </c>
      <c r="E327" s="197" t="s">
        <v>390</v>
      </c>
      <c r="F327" s="197"/>
      <c r="G327" s="70" t="s">
        <v>580</v>
      </c>
      <c r="H327" s="71">
        <v>0.05</v>
      </c>
      <c r="I327" s="72">
        <v>93.74</v>
      </c>
      <c r="J327" s="72">
        <v>4.68</v>
      </c>
    </row>
    <row r="328" spans="1:10" ht="24" customHeight="1">
      <c r="A328" s="69" t="s">
        <v>387</v>
      </c>
      <c r="B328" s="70" t="s">
        <v>581</v>
      </c>
      <c r="C328" s="70" t="s">
        <v>61</v>
      </c>
      <c r="D328" s="69" t="s">
        <v>582</v>
      </c>
      <c r="E328" s="197" t="s">
        <v>390</v>
      </c>
      <c r="F328" s="197"/>
      <c r="G328" s="70" t="s">
        <v>375</v>
      </c>
      <c r="H328" s="71">
        <v>0.5</v>
      </c>
      <c r="I328" s="72">
        <v>229</v>
      </c>
      <c r="J328" s="72">
        <v>114.5</v>
      </c>
    </row>
    <row r="329" spans="1:10" ht="24" customHeight="1">
      <c r="A329" s="69" t="s">
        <v>387</v>
      </c>
      <c r="B329" s="70" t="s">
        <v>583</v>
      </c>
      <c r="C329" s="70" t="s">
        <v>230</v>
      </c>
      <c r="D329" s="69" t="s">
        <v>584</v>
      </c>
      <c r="E329" s="197" t="s">
        <v>390</v>
      </c>
      <c r="F329" s="197"/>
      <c r="G329" s="70" t="s">
        <v>442</v>
      </c>
      <c r="H329" s="71">
        <v>0.1</v>
      </c>
      <c r="I329" s="72">
        <v>28.92</v>
      </c>
      <c r="J329" s="72">
        <v>2.89</v>
      </c>
    </row>
    <row r="330" spans="1:10">
      <c r="A330" s="65"/>
      <c r="B330" s="15"/>
      <c r="C330" s="15"/>
      <c r="D330" s="65"/>
      <c r="E330" s="65" t="s">
        <v>378</v>
      </c>
      <c r="F330" s="66">
        <v>30.54</v>
      </c>
      <c r="G330" s="65" t="s">
        <v>379</v>
      </c>
      <c r="H330" s="66">
        <v>0</v>
      </c>
      <c r="I330" s="65" t="s">
        <v>380</v>
      </c>
      <c r="J330" s="66">
        <v>30.54</v>
      </c>
    </row>
    <row r="331" spans="1:10">
      <c r="A331" s="65"/>
      <c r="B331" s="15"/>
      <c r="C331" s="15"/>
      <c r="D331" s="65"/>
      <c r="E331" s="65" t="s">
        <v>381</v>
      </c>
      <c r="F331" s="66">
        <v>43.57</v>
      </c>
      <c r="G331" s="65"/>
      <c r="H331" s="196" t="s">
        <v>382</v>
      </c>
      <c r="I331" s="196"/>
      <c r="J331" s="66">
        <v>209.01</v>
      </c>
    </row>
    <row r="332" spans="1:10" ht="30" customHeight="1" thickBot="1">
      <c r="A332" s="17"/>
      <c r="B332" s="18"/>
      <c r="C332" s="18"/>
      <c r="D332" s="17"/>
      <c r="E332" s="17"/>
      <c r="F332" s="17"/>
      <c r="G332" s="17" t="s">
        <v>1004</v>
      </c>
      <c r="H332" s="67" t="s">
        <v>1028</v>
      </c>
      <c r="I332" s="17" t="s">
        <v>1006</v>
      </c>
      <c r="J332" s="56">
        <v>3212.48</v>
      </c>
    </row>
    <row r="333" spans="1:10" ht="0.95" customHeight="1" thickTop="1">
      <c r="A333" s="68"/>
      <c r="B333" s="77"/>
      <c r="C333" s="77"/>
      <c r="D333" s="68"/>
      <c r="E333" s="68"/>
      <c r="F333" s="68"/>
      <c r="G333" s="68"/>
      <c r="H333" s="68"/>
      <c r="I333" s="68"/>
      <c r="J333" s="68"/>
    </row>
    <row r="334" spans="1:10" ht="24" customHeight="1">
      <c r="A334" s="6" t="s">
        <v>164</v>
      </c>
      <c r="B334" s="27"/>
      <c r="C334" s="27"/>
      <c r="D334" s="6" t="s">
        <v>165</v>
      </c>
      <c r="E334" s="6"/>
      <c r="F334" s="209"/>
      <c r="G334" s="209"/>
      <c r="H334" s="7"/>
      <c r="I334" s="6"/>
      <c r="J334" s="8">
        <v>8280.09</v>
      </c>
    </row>
    <row r="335" spans="1:10" ht="24" customHeight="1">
      <c r="A335" s="6" t="s">
        <v>166</v>
      </c>
      <c r="B335" s="27"/>
      <c r="C335" s="27"/>
      <c r="D335" s="6" t="s">
        <v>167</v>
      </c>
      <c r="E335" s="6"/>
      <c r="F335" s="209"/>
      <c r="G335" s="209"/>
      <c r="H335" s="7"/>
      <c r="I335" s="6"/>
      <c r="J335" s="8">
        <v>8280.09</v>
      </c>
    </row>
    <row r="336" spans="1:10" ht="18" customHeight="1">
      <c r="A336" s="3" t="s">
        <v>168</v>
      </c>
      <c r="B336" s="5" t="s">
        <v>358</v>
      </c>
      <c r="C336" s="5" t="s">
        <v>359</v>
      </c>
      <c r="D336" s="3" t="s">
        <v>360</v>
      </c>
      <c r="E336" s="199" t="s">
        <v>361</v>
      </c>
      <c r="F336" s="199"/>
      <c r="G336" s="5" t="s">
        <v>362</v>
      </c>
      <c r="H336" s="4" t="s">
        <v>363</v>
      </c>
      <c r="I336" s="4" t="s">
        <v>364</v>
      </c>
      <c r="J336" s="4" t="s">
        <v>365</v>
      </c>
    </row>
    <row r="337" spans="1:10" ht="24" customHeight="1">
      <c r="A337" s="9" t="s">
        <v>366</v>
      </c>
      <c r="B337" s="10" t="s">
        <v>169</v>
      </c>
      <c r="C337" s="10" t="s">
        <v>54</v>
      </c>
      <c r="D337" s="9" t="s">
        <v>170</v>
      </c>
      <c r="E337" s="200" t="s">
        <v>585</v>
      </c>
      <c r="F337" s="200"/>
      <c r="G337" s="10" t="s">
        <v>146</v>
      </c>
      <c r="H337" s="60">
        <v>1</v>
      </c>
      <c r="I337" s="11">
        <v>53.03</v>
      </c>
      <c r="J337" s="11">
        <v>53.03</v>
      </c>
    </row>
    <row r="338" spans="1:10" ht="26.1" customHeight="1">
      <c r="A338" s="61" t="s">
        <v>369</v>
      </c>
      <c r="B338" s="62" t="s">
        <v>444</v>
      </c>
      <c r="C338" s="62" t="s">
        <v>54</v>
      </c>
      <c r="D338" s="61" t="s">
        <v>445</v>
      </c>
      <c r="E338" s="198" t="s">
        <v>400</v>
      </c>
      <c r="F338" s="198"/>
      <c r="G338" s="62" t="s">
        <v>56</v>
      </c>
      <c r="H338" s="63">
        <v>0.18</v>
      </c>
      <c r="I338" s="64">
        <v>38.42</v>
      </c>
      <c r="J338" s="64">
        <v>6.91</v>
      </c>
    </row>
    <row r="339" spans="1:10" ht="39" customHeight="1">
      <c r="A339" s="61" t="s">
        <v>369</v>
      </c>
      <c r="B339" s="62" t="s">
        <v>586</v>
      </c>
      <c r="C339" s="62" t="s">
        <v>54</v>
      </c>
      <c r="D339" s="61" t="s">
        <v>587</v>
      </c>
      <c r="E339" s="198" t="s">
        <v>400</v>
      </c>
      <c r="F339" s="198"/>
      <c r="G339" s="62" t="s">
        <v>482</v>
      </c>
      <c r="H339" s="63">
        <v>2E-3</v>
      </c>
      <c r="I339" s="64">
        <v>667.7</v>
      </c>
      <c r="J339" s="64">
        <v>1.33</v>
      </c>
    </row>
    <row r="340" spans="1:10" ht="24" customHeight="1">
      <c r="A340" s="61" t="s">
        <v>369</v>
      </c>
      <c r="B340" s="62" t="s">
        <v>472</v>
      </c>
      <c r="C340" s="62" t="s">
        <v>54</v>
      </c>
      <c r="D340" s="61" t="s">
        <v>459</v>
      </c>
      <c r="E340" s="198" t="s">
        <v>400</v>
      </c>
      <c r="F340" s="198"/>
      <c r="G340" s="62" t="s">
        <v>56</v>
      </c>
      <c r="H340" s="63">
        <v>0.04</v>
      </c>
      <c r="I340" s="64">
        <v>37.26</v>
      </c>
      <c r="J340" s="64">
        <v>1.49</v>
      </c>
    </row>
    <row r="341" spans="1:10" ht="24" customHeight="1">
      <c r="A341" s="61" t="s">
        <v>369</v>
      </c>
      <c r="B341" s="62" t="s">
        <v>398</v>
      </c>
      <c r="C341" s="62" t="s">
        <v>54</v>
      </c>
      <c r="D341" s="61" t="s">
        <v>399</v>
      </c>
      <c r="E341" s="198" t="s">
        <v>400</v>
      </c>
      <c r="F341" s="198"/>
      <c r="G341" s="62" t="s">
        <v>56</v>
      </c>
      <c r="H341" s="63">
        <v>0.28000000000000003</v>
      </c>
      <c r="I341" s="64">
        <v>28.33</v>
      </c>
      <c r="J341" s="64">
        <v>7.93</v>
      </c>
    </row>
    <row r="342" spans="1:10" ht="26.1" customHeight="1">
      <c r="A342" s="61" t="s">
        <v>369</v>
      </c>
      <c r="B342" s="62" t="s">
        <v>446</v>
      </c>
      <c r="C342" s="62" t="s">
        <v>54</v>
      </c>
      <c r="D342" s="61" t="s">
        <v>447</v>
      </c>
      <c r="E342" s="198" t="s">
        <v>400</v>
      </c>
      <c r="F342" s="198"/>
      <c r="G342" s="62" t="s">
        <v>56</v>
      </c>
      <c r="H342" s="63">
        <v>0.18</v>
      </c>
      <c r="I342" s="64">
        <v>29.2</v>
      </c>
      <c r="J342" s="64">
        <v>5.25</v>
      </c>
    </row>
    <row r="343" spans="1:10" ht="39" customHeight="1">
      <c r="A343" s="69" t="s">
        <v>387</v>
      </c>
      <c r="B343" s="70" t="s">
        <v>588</v>
      </c>
      <c r="C343" s="70" t="s">
        <v>54</v>
      </c>
      <c r="D343" s="69" t="s">
        <v>589</v>
      </c>
      <c r="E343" s="197" t="s">
        <v>390</v>
      </c>
      <c r="F343" s="197"/>
      <c r="G343" s="70" t="s">
        <v>442</v>
      </c>
      <c r="H343" s="71">
        <v>1.25</v>
      </c>
      <c r="I343" s="72">
        <v>0.99</v>
      </c>
      <c r="J343" s="72">
        <v>1.23</v>
      </c>
    </row>
    <row r="344" spans="1:10" ht="39" customHeight="1">
      <c r="A344" s="69" t="s">
        <v>387</v>
      </c>
      <c r="B344" s="70" t="s">
        <v>590</v>
      </c>
      <c r="C344" s="70" t="s">
        <v>54</v>
      </c>
      <c r="D344" s="69" t="s">
        <v>591</v>
      </c>
      <c r="E344" s="197" t="s">
        <v>390</v>
      </c>
      <c r="F344" s="197"/>
      <c r="G344" s="70" t="s">
        <v>592</v>
      </c>
      <c r="H344" s="71">
        <v>0.185</v>
      </c>
      <c r="I344" s="72">
        <v>119.71</v>
      </c>
      <c r="J344" s="72">
        <v>22.14</v>
      </c>
    </row>
    <row r="345" spans="1:10" ht="26.1" customHeight="1">
      <c r="A345" s="69" t="s">
        <v>387</v>
      </c>
      <c r="B345" s="70" t="s">
        <v>593</v>
      </c>
      <c r="C345" s="70" t="s">
        <v>54</v>
      </c>
      <c r="D345" s="69" t="s">
        <v>594</v>
      </c>
      <c r="E345" s="197" t="s">
        <v>390</v>
      </c>
      <c r="F345" s="197"/>
      <c r="G345" s="70" t="s">
        <v>442</v>
      </c>
      <c r="H345" s="71">
        <v>1.25</v>
      </c>
      <c r="I345" s="72">
        <v>0.46</v>
      </c>
      <c r="J345" s="72">
        <v>0.56999999999999995</v>
      </c>
    </row>
    <row r="346" spans="1:10" ht="26.1" customHeight="1">
      <c r="A346" s="69" t="s">
        <v>387</v>
      </c>
      <c r="B346" s="70" t="s">
        <v>595</v>
      </c>
      <c r="C346" s="70" t="s">
        <v>54</v>
      </c>
      <c r="D346" s="69" t="s">
        <v>596</v>
      </c>
      <c r="E346" s="197" t="s">
        <v>390</v>
      </c>
      <c r="F346" s="197"/>
      <c r="G346" s="70" t="s">
        <v>485</v>
      </c>
      <c r="H346" s="71">
        <v>0.28000000000000003</v>
      </c>
      <c r="I346" s="72">
        <v>22.08</v>
      </c>
      <c r="J346" s="72">
        <v>6.18</v>
      </c>
    </row>
    <row r="347" spans="1:10">
      <c r="A347" s="65"/>
      <c r="B347" s="15"/>
      <c r="C347" s="15"/>
      <c r="D347" s="65"/>
      <c r="E347" s="65" t="s">
        <v>378</v>
      </c>
      <c r="F347" s="66">
        <v>15.94</v>
      </c>
      <c r="G347" s="65" t="s">
        <v>379</v>
      </c>
      <c r="H347" s="66">
        <v>0</v>
      </c>
      <c r="I347" s="65" t="s">
        <v>380</v>
      </c>
      <c r="J347" s="66">
        <v>15.94</v>
      </c>
    </row>
    <row r="348" spans="1:10">
      <c r="A348" s="65"/>
      <c r="B348" s="15"/>
      <c r="C348" s="15"/>
      <c r="D348" s="65"/>
      <c r="E348" s="65" t="s">
        <v>381</v>
      </c>
      <c r="F348" s="66">
        <v>13.96</v>
      </c>
      <c r="G348" s="65"/>
      <c r="H348" s="196" t="s">
        <v>382</v>
      </c>
      <c r="I348" s="196"/>
      <c r="J348" s="66">
        <v>66.989999999999995</v>
      </c>
    </row>
    <row r="349" spans="1:10" ht="30" customHeight="1" thickBot="1">
      <c r="A349" s="17"/>
      <c r="B349" s="18"/>
      <c r="C349" s="18"/>
      <c r="D349" s="17"/>
      <c r="E349" s="17"/>
      <c r="F349" s="17"/>
      <c r="G349" s="17" t="s">
        <v>1004</v>
      </c>
      <c r="H349" s="67" t="s">
        <v>1029</v>
      </c>
      <c r="I349" s="17" t="s">
        <v>1006</v>
      </c>
      <c r="J349" s="56">
        <v>680.61</v>
      </c>
    </row>
    <row r="350" spans="1:10" ht="0.95" customHeight="1" thickTop="1">
      <c r="A350" s="68"/>
      <c r="B350" s="77"/>
      <c r="C350" s="77"/>
      <c r="D350" s="68"/>
      <c r="E350" s="68"/>
      <c r="F350" s="68"/>
      <c r="G350" s="68"/>
      <c r="H350" s="68"/>
      <c r="I350" s="68"/>
      <c r="J350" s="68"/>
    </row>
    <row r="351" spans="1:10" ht="18" customHeight="1">
      <c r="A351" s="3" t="s">
        <v>171</v>
      </c>
      <c r="B351" s="5" t="s">
        <v>358</v>
      </c>
      <c r="C351" s="5" t="s">
        <v>359</v>
      </c>
      <c r="D351" s="3" t="s">
        <v>360</v>
      </c>
      <c r="E351" s="199" t="s">
        <v>361</v>
      </c>
      <c r="F351" s="199"/>
      <c r="G351" s="5" t="s">
        <v>362</v>
      </c>
      <c r="H351" s="4" t="s">
        <v>363</v>
      </c>
      <c r="I351" s="4" t="s">
        <v>364</v>
      </c>
      <c r="J351" s="4" t="s">
        <v>365</v>
      </c>
    </row>
    <row r="352" spans="1:10" ht="39" customHeight="1">
      <c r="A352" s="9" t="s">
        <v>366</v>
      </c>
      <c r="B352" s="10" t="s">
        <v>172</v>
      </c>
      <c r="C352" s="10" t="s">
        <v>54</v>
      </c>
      <c r="D352" s="9" t="s">
        <v>173</v>
      </c>
      <c r="E352" s="200" t="s">
        <v>585</v>
      </c>
      <c r="F352" s="200"/>
      <c r="G352" s="10" t="s">
        <v>442</v>
      </c>
      <c r="H352" s="60">
        <v>1</v>
      </c>
      <c r="I352" s="11">
        <v>390.86</v>
      </c>
      <c r="J352" s="11">
        <v>390.86</v>
      </c>
    </row>
    <row r="353" spans="1:10" ht="26.1" customHeight="1">
      <c r="A353" s="61" t="s">
        <v>369</v>
      </c>
      <c r="B353" s="62" t="s">
        <v>444</v>
      </c>
      <c r="C353" s="62" t="s">
        <v>54</v>
      </c>
      <c r="D353" s="61" t="s">
        <v>445</v>
      </c>
      <c r="E353" s="198" t="s">
        <v>400</v>
      </c>
      <c r="F353" s="198"/>
      <c r="G353" s="62" t="s">
        <v>56</v>
      </c>
      <c r="H353" s="63">
        <v>1.546</v>
      </c>
      <c r="I353" s="64">
        <v>38.42</v>
      </c>
      <c r="J353" s="64">
        <v>59.39</v>
      </c>
    </row>
    <row r="354" spans="1:10" ht="24" customHeight="1">
      <c r="A354" s="61" t="s">
        <v>369</v>
      </c>
      <c r="B354" s="62" t="s">
        <v>398</v>
      </c>
      <c r="C354" s="62" t="s">
        <v>54</v>
      </c>
      <c r="D354" s="61" t="s">
        <v>399</v>
      </c>
      <c r="E354" s="198" t="s">
        <v>400</v>
      </c>
      <c r="F354" s="198"/>
      <c r="G354" s="62" t="s">
        <v>56</v>
      </c>
      <c r="H354" s="63">
        <v>0.77300000000000002</v>
      </c>
      <c r="I354" s="64">
        <v>28.33</v>
      </c>
      <c r="J354" s="64">
        <v>21.89</v>
      </c>
    </row>
    <row r="355" spans="1:10" ht="39" customHeight="1">
      <c r="A355" s="69" t="s">
        <v>387</v>
      </c>
      <c r="B355" s="70" t="s">
        <v>597</v>
      </c>
      <c r="C355" s="70" t="s">
        <v>54</v>
      </c>
      <c r="D355" s="69" t="s">
        <v>598</v>
      </c>
      <c r="E355" s="197" t="s">
        <v>390</v>
      </c>
      <c r="F355" s="197"/>
      <c r="G355" s="70" t="s">
        <v>442</v>
      </c>
      <c r="H355" s="71">
        <v>3</v>
      </c>
      <c r="I355" s="72">
        <v>23.39</v>
      </c>
      <c r="J355" s="72">
        <v>70.17</v>
      </c>
    </row>
    <row r="356" spans="1:10" ht="51.95" customHeight="1">
      <c r="A356" s="69" t="s">
        <v>387</v>
      </c>
      <c r="B356" s="70" t="s">
        <v>599</v>
      </c>
      <c r="C356" s="70" t="s">
        <v>54</v>
      </c>
      <c r="D356" s="69" t="s">
        <v>600</v>
      </c>
      <c r="E356" s="197" t="s">
        <v>390</v>
      </c>
      <c r="F356" s="197"/>
      <c r="G356" s="70" t="s">
        <v>442</v>
      </c>
      <c r="H356" s="71">
        <v>1</v>
      </c>
      <c r="I356" s="72">
        <v>237.43</v>
      </c>
      <c r="J356" s="72">
        <v>237.43</v>
      </c>
    </row>
    <row r="357" spans="1:10" ht="26.1" customHeight="1">
      <c r="A357" s="69" t="s">
        <v>387</v>
      </c>
      <c r="B357" s="70" t="s">
        <v>601</v>
      </c>
      <c r="C357" s="70" t="s">
        <v>54</v>
      </c>
      <c r="D357" s="69" t="s">
        <v>602</v>
      </c>
      <c r="E357" s="197" t="s">
        <v>390</v>
      </c>
      <c r="F357" s="197"/>
      <c r="G357" s="70" t="s">
        <v>442</v>
      </c>
      <c r="H357" s="71">
        <v>19.8</v>
      </c>
      <c r="I357" s="72">
        <v>0.1</v>
      </c>
      <c r="J357" s="72">
        <v>1.98</v>
      </c>
    </row>
    <row r="358" spans="1:10">
      <c r="A358" s="65"/>
      <c r="B358" s="15"/>
      <c r="C358" s="15"/>
      <c r="D358" s="65"/>
      <c r="E358" s="65" t="s">
        <v>378</v>
      </c>
      <c r="F358" s="66">
        <v>60.96</v>
      </c>
      <c r="G358" s="65" t="s">
        <v>379</v>
      </c>
      <c r="H358" s="66">
        <v>0</v>
      </c>
      <c r="I358" s="65" t="s">
        <v>380</v>
      </c>
      <c r="J358" s="66">
        <v>60.96</v>
      </c>
    </row>
    <row r="359" spans="1:10">
      <c r="A359" s="65"/>
      <c r="B359" s="15"/>
      <c r="C359" s="15"/>
      <c r="D359" s="65"/>
      <c r="E359" s="65" t="s">
        <v>381</v>
      </c>
      <c r="F359" s="66">
        <v>102.95</v>
      </c>
      <c r="G359" s="65"/>
      <c r="H359" s="196" t="s">
        <v>382</v>
      </c>
      <c r="I359" s="196"/>
      <c r="J359" s="66">
        <v>493.81</v>
      </c>
    </row>
    <row r="360" spans="1:10" ht="30" customHeight="1" thickBot="1">
      <c r="A360" s="17"/>
      <c r="B360" s="18"/>
      <c r="C360" s="18"/>
      <c r="D360" s="17"/>
      <c r="E360" s="17"/>
      <c r="F360" s="17"/>
      <c r="G360" s="17" t="s">
        <v>1004</v>
      </c>
      <c r="H360" s="67" t="s">
        <v>1030</v>
      </c>
      <c r="I360" s="17" t="s">
        <v>1006</v>
      </c>
      <c r="J360" s="56">
        <v>3950.48</v>
      </c>
    </row>
    <row r="361" spans="1:10" ht="0.95" customHeight="1" thickTop="1">
      <c r="A361" s="68"/>
      <c r="B361" s="77"/>
      <c r="C361" s="77"/>
      <c r="D361" s="68"/>
      <c r="E361" s="68"/>
      <c r="F361" s="68"/>
      <c r="G361" s="68"/>
      <c r="H361" s="68"/>
      <c r="I361" s="68"/>
      <c r="J361" s="68"/>
    </row>
    <row r="362" spans="1:10" ht="18" customHeight="1">
      <c r="A362" s="3" t="s">
        <v>174</v>
      </c>
      <c r="B362" s="5" t="s">
        <v>358</v>
      </c>
      <c r="C362" s="5" t="s">
        <v>359</v>
      </c>
      <c r="D362" s="3" t="s">
        <v>360</v>
      </c>
      <c r="E362" s="199" t="s">
        <v>361</v>
      </c>
      <c r="F362" s="199"/>
      <c r="G362" s="5" t="s">
        <v>362</v>
      </c>
      <c r="H362" s="4" t="s">
        <v>363</v>
      </c>
      <c r="I362" s="4" t="s">
        <v>364</v>
      </c>
      <c r="J362" s="4" t="s">
        <v>365</v>
      </c>
    </row>
    <row r="363" spans="1:10" ht="39" customHeight="1">
      <c r="A363" s="9" t="s">
        <v>366</v>
      </c>
      <c r="B363" s="10" t="s">
        <v>175</v>
      </c>
      <c r="C363" s="10" t="s">
        <v>54</v>
      </c>
      <c r="D363" s="9" t="s">
        <v>176</v>
      </c>
      <c r="E363" s="200" t="s">
        <v>585</v>
      </c>
      <c r="F363" s="200"/>
      <c r="G363" s="10" t="s">
        <v>146</v>
      </c>
      <c r="H363" s="60">
        <v>1</v>
      </c>
      <c r="I363" s="11">
        <v>14.09</v>
      </c>
      <c r="J363" s="11">
        <v>14.09</v>
      </c>
    </row>
    <row r="364" spans="1:10" ht="26.1" customHeight="1">
      <c r="A364" s="61" t="s">
        <v>369</v>
      </c>
      <c r="B364" s="62" t="s">
        <v>444</v>
      </c>
      <c r="C364" s="62" t="s">
        <v>54</v>
      </c>
      <c r="D364" s="61" t="s">
        <v>445</v>
      </c>
      <c r="E364" s="198" t="s">
        <v>400</v>
      </c>
      <c r="F364" s="198"/>
      <c r="G364" s="62" t="s">
        <v>56</v>
      </c>
      <c r="H364" s="63">
        <v>6.8000000000000005E-2</v>
      </c>
      <c r="I364" s="64">
        <v>38.42</v>
      </c>
      <c r="J364" s="64">
        <v>2.61</v>
      </c>
    </row>
    <row r="365" spans="1:10" ht="24" customHeight="1">
      <c r="A365" s="61" t="s">
        <v>369</v>
      </c>
      <c r="B365" s="62" t="s">
        <v>398</v>
      </c>
      <c r="C365" s="62" t="s">
        <v>54</v>
      </c>
      <c r="D365" s="61" t="s">
        <v>399</v>
      </c>
      <c r="E365" s="198" t="s">
        <v>400</v>
      </c>
      <c r="F365" s="198"/>
      <c r="G365" s="62" t="s">
        <v>56</v>
      </c>
      <c r="H365" s="63">
        <v>3.4000000000000002E-2</v>
      </c>
      <c r="I365" s="64">
        <v>28.33</v>
      </c>
      <c r="J365" s="64">
        <v>0.96</v>
      </c>
    </row>
    <row r="366" spans="1:10" ht="26.1" customHeight="1">
      <c r="A366" s="69" t="s">
        <v>387</v>
      </c>
      <c r="B366" s="70" t="s">
        <v>603</v>
      </c>
      <c r="C366" s="70" t="s">
        <v>54</v>
      </c>
      <c r="D366" s="69" t="s">
        <v>604</v>
      </c>
      <c r="E366" s="197" t="s">
        <v>390</v>
      </c>
      <c r="F366" s="197"/>
      <c r="G366" s="70" t="s">
        <v>485</v>
      </c>
      <c r="H366" s="71">
        <v>6.0000000000000001E-3</v>
      </c>
      <c r="I366" s="72">
        <v>22.42</v>
      </c>
      <c r="J366" s="72">
        <v>0.13</v>
      </c>
    </row>
    <row r="367" spans="1:10" ht="51.95" customHeight="1">
      <c r="A367" s="69" t="s">
        <v>387</v>
      </c>
      <c r="B367" s="70" t="s">
        <v>605</v>
      </c>
      <c r="C367" s="70" t="s">
        <v>54</v>
      </c>
      <c r="D367" s="69" t="s">
        <v>606</v>
      </c>
      <c r="E367" s="197" t="s">
        <v>390</v>
      </c>
      <c r="F367" s="197"/>
      <c r="G367" s="70" t="s">
        <v>146</v>
      </c>
      <c r="H367" s="71">
        <v>1.163</v>
      </c>
      <c r="I367" s="72">
        <v>8.94</v>
      </c>
      <c r="J367" s="72">
        <v>10.39</v>
      </c>
    </row>
    <row r="368" spans="1:10">
      <c r="A368" s="65"/>
      <c r="B368" s="15"/>
      <c r="C368" s="15"/>
      <c r="D368" s="65"/>
      <c r="E368" s="65" t="s">
        <v>378</v>
      </c>
      <c r="F368" s="66">
        <v>2.67</v>
      </c>
      <c r="G368" s="65" t="s">
        <v>379</v>
      </c>
      <c r="H368" s="66">
        <v>0</v>
      </c>
      <c r="I368" s="65" t="s">
        <v>380</v>
      </c>
      <c r="J368" s="66">
        <v>2.67</v>
      </c>
    </row>
    <row r="369" spans="1:10">
      <c r="A369" s="65"/>
      <c r="B369" s="15"/>
      <c r="C369" s="15"/>
      <c r="D369" s="65"/>
      <c r="E369" s="65" t="s">
        <v>381</v>
      </c>
      <c r="F369" s="66">
        <v>3.71</v>
      </c>
      <c r="G369" s="65"/>
      <c r="H369" s="196" t="s">
        <v>382</v>
      </c>
      <c r="I369" s="196"/>
      <c r="J369" s="66">
        <v>17.8</v>
      </c>
    </row>
    <row r="370" spans="1:10" ht="30" customHeight="1" thickBot="1">
      <c r="A370" s="17"/>
      <c r="B370" s="18"/>
      <c r="C370" s="18"/>
      <c r="D370" s="17"/>
      <c r="E370" s="17"/>
      <c r="F370" s="17"/>
      <c r="G370" s="17" t="s">
        <v>1004</v>
      </c>
      <c r="H370" s="67" t="s">
        <v>1031</v>
      </c>
      <c r="I370" s="17" t="s">
        <v>1006</v>
      </c>
      <c r="J370" s="56">
        <v>3649</v>
      </c>
    </row>
    <row r="371" spans="1:10" ht="0.95" customHeight="1" thickTop="1">
      <c r="A371" s="68"/>
      <c r="B371" s="77"/>
      <c r="C371" s="77"/>
      <c r="D371" s="68"/>
      <c r="E371" s="68"/>
      <c r="F371" s="68"/>
      <c r="G371" s="68"/>
      <c r="H371" s="68"/>
      <c r="I371" s="68"/>
      <c r="J371" s="68"/>
    </row>
    <row r="372" spans="1:10" ht="24" customHeight="1">
      <c r="A372" s="6" t="s">
        <v>177</v>
      </c>
      <c r="B372" s="27"/>
      <c r="C372" s="27"/>
      <c r="D372" s="6" t="s">
        <v>178</v>
      </c>
      <c r="E372" s="6"/>
      <c r="F372" s="209"/>
      <c r="G372" s="209"/>
      <c r="H372" s="7"/>
      <c r="I372" s="6"/>
      <c r="J372" s="8">
        <v>9604</v>
      </c>
    </row>
    <row r="373" spans="1:10" ht="18" customHeight="1">
      <c r="A373" s="3" t="s">
        <v>179</v>
      </c>
      <c r="B373" s="5" t="s">
        <v>358</v>
      </c>
      <c r="C373" s="5" t="s">
        <v>359</v>
      </c>
      <c r="D373" s="3" t="s">
        <v>360</v>
      </c>
      <c r="E373" s="199" t="s">
        <v>361</v>
      </c>
      <c r="F373" s="199"/>
      <c r="G373" s="5" t="s">
        <v>362</v>
      </c>
      <c r="H373" s="4" t="s">
        <v>363</v>
      </c>
      <c r="I373" s="4" t="s">
        <v>364</v>
      </c>
      <c r="J373" s="4" t="s">
        <v>365</v>
      </c>
    </row>
    <row r="374" spans="1:10" ht="26.1" customHeight="1">
      <c r="A374" s="9" t="s">
        <v>366</v>
      </c>
      <c r="B374" s="10" t="s">
        <v>180</v>
      </c>
      <c r="C374" s="10" t="s">
        <v>181</v>
      </c>
      <c r="D374" s="9" t="s">
        <v>182</v>
      </c>
      <c r="E374" s="200">
        <v>1508</v>
      </c>
      <c r="F374" s="200"/>
      <c r="G374" s="10" t="s">
        <v>442</v>
      </c>
      <c r="H374" s="60">
        <v>1</v>
      </c>
      <c r="I374" s="11">
        <v>200.04</v>
      </c>
      <c r="J374" s="11">
        <v>200.04</v>
      </c>
    </row>
    <row r="375" spans="1:10" ht="26.1" customHeight="1">
      <c r="A375" s="61" t="s">
        <v>369</v>
      </c>
      <c r="B375" s="62" t="s">
        <v>444</v>
      </c>
      <c r="C375" s="62" t="s">
        <v>54</v>
      </c>
      <c r="D375" s="61" t="s">
        <v>445</v>
      </c>
      <c r="E375" s="198" t="s">
        <v>400</v>
      </c>
      <c r="F375" s="198"/>
      <c r="G375" s="62" t="s">
        <v>56</v>
      </c>
      <c r="H375" s="63">
        <v>1</v>
      </c>
      <c r="I375" s="64">
        <v>38.42</v>
      </c>
      <c r="J375" s="64">
        <v>38.42</v>
      </c>
    </row>
    <row r="376" spans="1:10" ht="26.1" customHeight="1">
      <c r="A376" s="61" t="s">
        <v>369</v>
      </c>
      <c r="B376" s="62" t="s">
        <v>446</v>
      </c>
      <c r="C376" s="62" t="s">
        <v>54</v>
      </c>
      <c r="D376" s="61" t="s">
        <v>447</v>
      </c>
      <c r="E376" s="198" t="s">
        <v>400</v>
      </c>
      <c r="F376" s="198"/>
      <c r="G376" s="62" t="s">
        <v>56</v>
      </c>
      <c r="H376" s="63">
        <v>1</v>
      </c>
      <c r="I376" s="64">
        <v>29.2</v>
      </c>
      <c r="J376" s="64">
        <v>29.2</v>
      </c>
    </row>
    <row r="377" spans="1:10" ht="39" customHeight="1">
      <c r="A377" s="69" t="s">
        <v>387</v>
      </c>
      <c r="B377" s="70" t="s">
        <v>607</v>
      </c>
      <c r="C377" s="70" t="s">
        <v>54</v>
      </c>
      <c r="D377" s="69" t="s">
        <v>608</v>
      </c>
      <c r="E377" s="197" t="s">
        <v>390</v>
      </c>
      <c r="F377" s="197"/>
      <c r="G377" s="70" t="s">
        <v>442</v>
      </c>
      <c r="H377" s="71">
        <v>1</v>
      </c>
      <c r="I377" s="72">
        <v>132.41999999999999</v>
      </c>
      <c r="J377" s="72">
        <v>132.41999999999999</v>
      </c>
    </row>
    <row r="378" spans="1:10">
      <c r="A378" s="65"/>
      <c r="B378" s="15"/>
      <c r="C378" s="15"/>
      <c r="D378" s="65"/>
      <c r="E378" s="65" t="s">
        <v>378</v>
      </c>
      <c r="F378" s="66">
        <v>50.1</v>
      </c>
      <c r="G378" s="65" t="s">
        <v>379</v>
      </c>
      <c r="H378" s="66">
        <v>0</v>
      </c>
      <c r="I378" s="65" t="s">
        <v>380</v>
      </c>
      <c r="J378" s="66">
        <v>50.1</v>
      </c>
    </row>
    <row r="379" spans="1:10">
      <c r="A379" s="65"/>
      <c r="B379" s="15"/>
      <c r="C379" s="15"/>
      <c r="D379" s="65"/>
      <c r="E379" s="65" t="s">
        <v>381</v>
      </c>
      <c r="F379" s="66">
        <v>52.69</v>
      </c>
      <c r="G379" s="65"/>
      <c r="H379" s="196" t="s">
        <v>382</v>
      </c>
      <c r="I379" s="196"/>
      <c r="J379" s="66">
        <v>252.73</v>
      </c>
    </row>
    <row r="380" spans="1:10" ht="30" customHeight="1" thickBot="1">
      <c r="A380" s="17"/>
      <c r="B380" s="18"/>
      <c r="C380" s="18"/>
      <c r="D380" s="17"/>
      <c r="E380" s="17"/>
      <c r="F380" s="17"/>
      <c r="G380" s="17" t="s">
        <v>1004</v>
      </c>
      <c r="H380" s="67" t="s">
        <v>1022</v>
      </c>
      <c r="I380" s="17" t="s">
        <v>1006</v>
      </c>
      <c r="J380" s="56">
        <v>2527.3000000000002</v>
      </c>
    </row>
    <row r="381" spans="1:10" ht="0.95" customHeight="1" thickTop="1">
      <c r="A381" s="68"/>
      <c r="B381" s="77"/>
      <c r="C381" s="77"/>
      <c r="D381" s="68"/>
      <c r="E381" s="68"/>
      <c r="F381" s="68"/>
      <c r="G381" s="68"/>
      <c r="H381" s="68"/>
      <c r="I381" s="68"/>
      <c r="J381" s="68"/>
    </row>
    <row r="382" spans="1:10" ht="18" customHeight="1">
      <c r="A382" s="3" t="s">
        <v>183</v>
      </c>
      <c r="B382" s="5" t="s">
        <v>358</v>
      </c>
      <c r="C382" s="5" t="s">
        <v>359</v>
      </c>
      <c r="D382" s="3" t="s">
        <v>360</v>
      </c>
      <c r="E382" s="199" t="s">
        <v>361</v>
      </c>
      <c r="F382" s="199"/>
      <c r="G382" s="5" t="s">
        <v>362</v>
      </c>
      <c r="H382" s="4" t="s">
        <v>363</v>
      </c>
      <c r="I382" s="4" t="s">
        <v>364</v>
      </c>
      <c r="J382" s="4" t="s">
        <v>365</v>
      </c>
    </row>
    <row r="383" spans="1:10" ht="26.1" customHeight="1">
      <c r="A383" s="9" t="s">
        <v>366</v>
      </c>
      <c r="B383" s="10" t="s">
        <v>184</v>
      </c>
      <c r="C383" s="10" t="s">
        <v>54</v>
      </c>
      <c r="D383" s="9" t="s">
        <v>185</v>
      </c>
      <c r="E383" s="200" t="s">
        <v>609</v>
      </c>
      <c r="F383" s="200"/>
      <c r="G383" s="10" t="s">
        <v>442</v>
      </c>
      <c r="H383" s="60">
        <v>1</v>
      </c>
      <c r="I383" s="11">
        <v>267.81</v>
      </c>
      <c r="J383" s="11">
        <v>267.81</v>
      </c>
    </row>
    <row r="384" spans="1:10" ht="24" customHeight="1">
      <c r="A384" s="61" t="s">
        <v>369</v>
      </c>
      <c r="B384" s="62" t="s">
        <v>398</v>
      </c>
      <c r="C384" s="62" t="s">
        <v>54</v>
      </c>
      <c r="D384" s="61" t="s">
        <v>399</v>
      </c>
      <c r="E384" s="198" t="s">
        <v>400</v>
      </c>
      <c r="F384" s="198"/>
      <c r="G384" s="62" t="s">
        <v>56</v>
      </c>
      <c r="H384" s="63">
        <v>0.29880000000000001</v>
      </c>
      <c r="I384" s="64">
        <v>28.33</v>
      </c>
      <c r="J384" s="64">
        <v>8.4600000000000009</v>
      </c>
    </row>
    <row r="385" spans="1:10" ht="26.1" customHeight="1">
      <c r="A385" s="61" t="s">
        <v>369</v>
      </c>
      <c r="B385" s="62" t="s">
        <v>496</v>
      </c>
      <c r="C385" s="62" t="s">
        <v>54</v>
      </c>
      <c r="D385" s="61" t="s">
        <v>497</v>
      </c>
      <c r="E385" s="198" t="s">
        <v>400</v>
      </c>
      <c r="F385" s="198"/>
      <c r="G385" s="62" t="s">
        <v>56</v>
      </c>
      <c r="H385" s="63">
        <v>0.94850000000000001</v>
      </c>
      <c r="I385" s="64">
        <v>36.22</v>
      </c>
      <c r="J385" s="64">
        <v>34.35</v>
      </c>
    </row>
    <row r="386" spans="1:10" ht="39" customHeight="1">
      <c r="A386" s="69" t="s">
        <v>387</v>
      </c>
      <c r="B386" s="70" t="s">
        <v>610</v>
      </c>
      <c r="C386" s="70" t="s">
        <v>350</v>
      </c>
      <c r="D386" s="69" t="s">
        <v>611</v>
      </c>
      <c r="E386" s="197" t="s">
        <v>390</v>
      </c>
      <c r="F386" s="197"/>
      <c r="G386" s="70" t="s">
        <v>9</v>
      </c>
      <c r="H386" s="71">
        <v>1</v>
      </c>
      <c r="I386" s="72">
        <v>225</v>
      </c>
      <c r="J386" s="72">
        <v>225</v>
      </c>
    </row>
    <row r="387" spans="1:10">
      <c r="A387" s="65"/>
      <c r="B387" s="15"/>
      <c r="C387" s="15"/>
      <c r="D387" s="65"/>
      <c r="E387" s="65" t="s">
        <v>378</v>
      </c>
      <c r="F387" s="66">
        <v>32.4</v>
      </c>
      <c r="G387" s="65" t="s">
        <v>379</v>
      </c>
      <c r="H387" s="66">
        <v>0</v>
      </c>
      <c r="I387" s="65" t="s">
        <v>380</v>
      </c>
      <c r="J387" s="66">
        <v>32.4</v>
      </c>
    </row>
    <row r="388" spans="1:10">
      <c r="A388" s="65"/>
      <c r="B388" s="15"/>
      <c r="C388" s="15"/>
      <c r="D388" s="65"/>
      <c r="E388" s="65" t="s">
        <v>381</v>
      </c>
      <c r="F388" s="66">
        <v>70.540000000000006</v>
      </c>
      <c r="G388" s="65"/>
      <c r="H388" s="196" t="s">
        <v>382</v>
      </c>
      <c r="I388" s="196"/>
      <c r="J388" s="66">
        <v>338.35</v>
      </c>
    </row>
    <row r="389" spans="1:10" ht="30" customHeight="1" thickBot="1">
      <c r="A389" s="17"/>
      <c r="B389" s="18"/>
      <c r="C389" s="18"/>
      <c r="D389" s="17"/>
      <c r="E389" s="17"/>
      <c r="F389" s="17"/>
      <c r="G389" s="17" t="s">
        <v>1004</v>
      </c>
      <c r="H389" s="67" t="s">
        <v>1022</v>
      </c>
      <c r="I389" s="17" t="s">
        <v>1006</v>
      </c>
      <c r="J389" s="56">
        <v>3383.5</v>
      </c>
    </row>
    <row r="390" spans="1:10" ht="0.95" customHeight="1" thickTop="1">
      <c r="A390" s="68"/>
      <c r="B390" s="77"/>
      <c r="C390" s="77"/>
      <c r="D390" s="68"/>
      <c r="E390" s="68"/>
      <c r="F390" s="68"/>
      <c r="G390" s="68"/>
      <c r="H390" s="68"/>
      <c r="I390" s="68"/>
      <c r="J390" s="68"/>
    </row>
    <row r="391" spans="1:10" ht="18" customHeight="1">
      <c r="A391" s="3" t="s">
        <v>186</v>
      </c>
      <c r="B391" s="5" t="s">
        <v>358</v>
      </c>
      <c r="C391" s="5" t="s">
        <v>359</v>
      </c>
      <c r="D391" s="3" t="s">
        <v>360</v>
      </c>
      <c r="E391" s="199" t="s">
        <v>361</v>
      </c>
      <c r="F391" s="199"/>
      <c r="G391" s="5" t="s">
        <v>362</v>
      </c>
      <c r="H391" s="4" t="s">
        <v>363</v>
      </c>
      <c r="I391" s="4" t="s">
        <v>364</v>
      </c>
      <c r="J391" s="4" t="s">
        <v>365</v>
      </c>
    </row>
    <row r="392" spans="1:10" ht="39" customHeight="1">
      <c r="A392" s="9" t="s">
        <v>366</v>
      </c>
      <c r="B392" s="10" t="s">
        <v>187</v>
      </c>
      <c r="C392" s="10" t="s">
        <v>54</v>
      </c>
      <c r="D392" s="9" t="s">
        <v>188</v>
      </c>
      <c r="E392" s="200" t="s">
        <v>585</v>
      </c>
      <c r="F392" s="200"/>
      <c r="G392" s="10" t="s">
        <v>442</v>
      </c>
      <c r="H392" s="60">
        <v>1</v>
      </c>
      <c r="I392" s="11">
        <v>292.33</v>
      </c>
      <c r="J392" s="11">
        <v>292.33</v>
      </c>
    </row>
    <row r="393" spans="1:10" ht="26.1" customHeight="1">
      <c r="A393" s="61" t="s">
        <v>369</v>
      </c>
      <c r="B393" s="62" t="s">
        <v>444</v>
      </c>
      <c r="C393" s="62" t="s">
        <v>54</v>
      </c>
      <c r="D393" s="61" t="s">
        <v>445</v>
      </c>
      <c r="E393" s="198" t="s">
        <v>400</v>
      </c>
      <c r="F393" s="198"/>
      <c r="G393" s="62" t="s">
        <v>56</v>
      </c>
      <c r="H393" s="63">
        <v>0.76700000000000002</v>
      </c>
      <c r="I393" s="64">
        <v>38.42</v>
      </c>
      <c r="J393" s="64">
        <v>29.46</v>
      </c>
    </row>
    <row r="394" spans="1:10" ht="24" customHeight="1">
      <c r="A394" s="61" t="s">
        <v>369</v>
      </c>
      <c r="B394" s="62" t="s">
        <v>398</v>
      </c>
      <c r="C394" s="62" t="s">
        <v>54</v>
      </c>
      <c r="D394" s="61" t="s">
        <v>399</v>
      </c>
      <c r="E394" s="198" t="s">
        <v>400</v>
      </c>
      <c r="F394" s="198"/>
      <c r="G394" s="62" t="s">
        <v>56</v>
      </c>
      <c r="H394" s="63">
        <v>0.38400000000000001</v>
      </c>
      <c r="I394" s="64">
        <v>28.33</v>
      </c>
      <c r="J394" s="64">
        <v>10.87</v>
      </c>
    </row>
    <row r="395" spans="1:10" ht="26.1" customHeight="1">
      <c r="A395" s="69" t="s">
        <v>387</v>
      </c>
      <c r="B395" s="70" t="s">
        <v>612</v>
      </c>
      <c r="C395" s="70" t="s">
        <v>350</v>
      </c>
      <c r="D395" s="69" t="s">
        <v>613</v>
      </c>
      <c r="E395" s="197" t="s">
        <v>390</v>
      </c>
      <c r="F395" s="197"/>
      <c r="G395" s="70" t="s">
        <v>23</v>
      </c>
      <c r="H395" s="71">
        <v>1</v>
      </c>
      <c r="I395" s="72">
        <v>252</v>
      </c>
      <c r="J395" s="72">
        <v>252</v>
      </c>
    </row>
    <row r="396" spans="1:10">
      <c r="A396" s="65"/>
      <c r="B396" s="15"/>
      <c r="C396" s="15"/>
      <c r="D396" s="65"/>
      <c r="E396" s="65" t="s">
        <v>378</v>
      </c>
      <c r="F396" s="66">
        <v>30.24</v>
      </c>
      <c r="G396" s="65" t="s">
        <v>379</v>
      </c>
      <c r="H396" s="66">
        <v>0</v>
      </c>
      <c r="I396" s="65" t="s">
        <v>380</v>
      </c>
      <c r="J396" s="66">
        <v>30.24</v>
      </c>
    </row>
    <row r="397" spans="1:10">
      <c r="A397" s="65"/>
      <c r="B397" s="15"/>
      <c r="C397" s="15"/>
      <c r="D397" s="65"/>
      <c r="E397" s="65" t="s">
        <v>381</v>
      </c>
      <c r="F397" s="66">
        <v>76.989999999999995</v>
      </c>
      <c r="G397" s="65"/>
      <c r="H397" s="196" t="s">
        <v>382</v>
      </c>
      <c r="I397" s="196"/>
      <c r="J397" s="66">
        <v>369.32</v>
      </c>
    </row>
    <row r="398" spans="1:10" ht="30" customHeight="1" thickBot="1">
      <c r="A398" s="17"/>
      <c r="B398" s="18"/>
      <c r="C398" s="18"/>
      <c r="D398" s="17"/>
      <c r="E398" s="17"/>
      <c r="F398" s="17"/>
      <c r="G398" s="17" t="s">
        <v>1004</v>
      </c>
      <c r="H398" s="67" t="s">
        <v>1022</v>
      </c>
      <c r="I398" s="17" t="s">
        <v>1006</v>
      </c>
      <c r="J398" s="56">
        <v>3693.2</v>
      </c>
    </row>
    <row r="399" spans="1:10" ht="0.95" customHeight="1" thickTop="1">
      <c r="A399" s="68"/>
      <c r="B399" s="77"/>
      <c r="C399" s="77"/>
      <c r="D399" s="68"/>
      <c r="E399" s="68"/>
      <c r="F399" s="68"/>
      <c r="G399" s="68"/>
      <c r="H399" s="68"/>
      <c r="I399" s="68"/>
      <c r="J399" s="68"/>
    </row>
    <row r="400" spans="1:10" ht="24" customHeight="1">
      <c r="A400" s="6" t="s">
        <v>189</v>
      </c>
      <c r="B400" s="27"/>
      <c r="C400" s="27"/>
      <c r="D400" s="6" t="s">
        <v>190</v>
      </c>
      <c r="E400" s="6"/>
      <c r="F400" s="209"/>
      <c r="G400" s="209"/>
      <c r="H400" s="7"/>
      <c r="I400" s="6"/>
      <c r="J400" s="8">
        <v>12914.63</v>
      </c>
    </row>
    <row r="401" spans="1:10" ht="24" customHeight="1">
      <c r="A401" s="6" t="s">
        <v>191</v>
      </c>
      <c r="B401" s="27"/>
      <c r="C401" s="27"/>
      <c r="D401" s="6" t="s">
        <v>192</v>
      </c>
      <c r="E401" s="6"/>
      <c r="F401" s="209"/>
      <c r="G401" s="209"/>
      <c r="H401" s="7"/>
      <c r="I401" s="6"/>
      <c r="J401" s="8">
        <v>8646.08</v>
      </c>
    </row>
    <row r="402" spans="1:10" ht="18" customHeight="1">
      <c r="A402" s="3" t="s">
        <v>193</v>
      </c>
      <c r="B402" s="5" t="s">
        <v>358</v>
      </c>
      <c r="C402" s="5" t="s">
        <v>359</v>
      </c>
      <c r="D402" s="3" t="s">
        <v>360</v>
      </c>
      <c r="E402" s="199" t="s">
        <v>361</v>
      </c>
      <c r="F402" s="199"/>
      <c r="G402" s="5" t="s">
        <v>362</v>
      </c>
      <c r="H402" s="4" t="s">
        <v>363</v>
      </c>
      <c r="I402" s="4" t="s">
        <v>364</v>
      </c>
      <c r="J402" s="4" t="s">
        <v>365</v>
      </c>
    </row>
    <row r="403" spans="1:10" ht="26.1" customHeight="1">
      <c r="A403" s="9" t="s">
        <v>366</v>
      </c>
      <c r="B403" s="10" t="s">
        <v>194</v>
      </c>
      <c r="C403" s="10" t="s">
        <v>70</v>
      </c>
      <c r="D403" s="9" t="s">
        <v>195</v>
      </c>
      <c r="E403" s="200" t="s">
        <v>452</v>
      </c>
      <c r="F403" s="200"/>
      <c r="G403" s="10" t="s">
        <v>38</v>
      </c>
      <c r="H403" s="60">
        <v>1</v>
      </c>
      <c r="I403" s="11">
        <v>36.549999999999997</v>
      </c>
      <c r="J403" s="11">
        <v>36.549999999999997</v>
      </c>
    </row>
    <row r="404" spans="1:10" ht="20.100000000000001" customHeight="1">
      <c r="A404" s="3" t="s">
        <v>453</v>
      </c>
      <c r="B404" s="5" t="s">
        <v>358</v>
      </c>
      <c r="C404" s="5" t="s">
        <v>359</v>
      </c>
      <c r="D404" s="3" t="s">
        <v>436</v>
      </c>
      <c r="E404" s="4" t="s">
        <v>454</v>
      </c>
      <c r="F404" s="203" t="s">
        <v>455</v>
      </c>
      <c r="G404" s="203"/>
      <c r="H404" s="203"/>
      <c r="I404" s="203"/>
      <c r="J404" s="4" t="s">
        <v>456</v>
      </c>
    </row>
    <row r="405" spans="1:10" ht="24" customHeight="1">
      <c r="A405" s="69" t="s">
        <v>366</v>
      </c>
      <c r="B405" s="70">
        <v>88310</v>
      </c>
      <c r="C405" s="70" t="s">
        <v>54</v>
      </c>
      <c r="D405" s="69" t="s">
        <v>614</v>
      </c>
      <c r="E405" s="71">
        <v>0.34920630000000003</v>
      </c>
      <c r="F405" s="69"/>
      <c r="G405" s="69"/>
      <c r="H405" s="69"/>
      <c r="I405" s="74" t="s">
        <v>615</v>
      </c>
      <c r="J405" s="74" t="s">
        <v>616</v>
      </c>
    </row>
    <row r="406" spans="1:10" ht="24" customHeight="1">
      <c r="A406" s="69" t="s">
        <v>366</v>
      </c>
      <c r="B406" s="70">
        <v>100301</v>
      </c>
      <c r="C406" s="70" t="s">
        <v>54</v>
      </c>
      <c r="D406" s="69" t="s">
        <v>617</v>
      </c>
      <c r="E406" s="71">
        <v>0.17460310000000001</v>
      </c>
      <c r="F406" s="69"/>
      <c r="G406" s="69"/>
      <c r="H406" s="69"/>
      <c r="I406" s="74" t="s">
        <v>618</v>
      </c>
      <c r="J406" s="74" t="s">
        <v>619</v>
      </c>
    </row>
    <row r="407" spans="1:10" ht="20.100000000000001" customHeight="1">
      <c r="A407" s="188"/>
      <c r="B407" s="188"/>
      <c r="C407" s="188"/>
      <c r="D407" s="188"/>
      <c r="E407" s="188"/>
      <c r="F407" s="188" t="s">
        <v>462</v>
      </c>
      <c r="G407" s="188"/>
      <c r="H407" s="188"/>
      <c r="I407" s="188"/>
      <c r="J407" s="17">
        <v>18.350000000000001</v>
      </c>
    </row>
    <row r="408" spans="1:10" ht="20.100000000000001" customHeight="1">
      <c r="A408" s="188"/>
      <c r="B408" s="188"/>
      <c r="C408" s="188"/>
      <c r="D408" s="188"/>
      <c r="E408" s="188"/>
      <c r="F408" s="188" t="s">
        <v>463</v>
      </c>
      <c r="G408" s="188"/>
      <c r="H408" s="188"/>
      <c r="I408" s="188"/>
      <c r="J408" s="17">
        <v>18.350000000000001</v>
      </c>
    </row>
    <row r="409" spans="1:10" ht="20.100000000000001" customHeight="1">
      <c r="A409" s="188"/>
      <c r="B409" s="188"/>
      <c r="C409" s="188"/>
      <c r="D409" s="188"/>
      <c r="E409" s="188"/>
      <c r="F409" s="188" t="s">
        <v>464</v>
      </c>
      <c r="G409" s="188"/>
      <c r="H409" s="188"/>
      <c r="I409" s="188"/>
      <c r="J409" s="75">
        <v>1</v>
      </c>
    </row>
    <row r="410" spans="1:10" ht="20.100000000000001" customHeight="1">
      <c r="A410" s="188"/>
      <c r="B410" s="188"/>
      <c r="C410" s="188"/>
      <c r="D410" s="188"/>
      <c r="E410" s="188"/>
      <c r="F410" s="188" t="s">
        <v>465</v>
      </c>
      <c r="G410" s="188"/>
      <c r="H410" s="188"/>
      <c r="I410" s="188"/>
      <c r="J410" s="17">
        <v>18.350000000000001</v>
      </c>
    </row>
    <row r="411" spans="1:10" ht="20.100000000000001" customHeight="1">
      <c r="A411" s="3" t="s">
        <v>525</v>
      </c>
      <c r="B411" s="5" t="s">
        <v>358</v>
      </c>
      <c r="C411" s="5" t="s">
        <v>359</v>
      </c>
      <c r="D411" s="3" t="s">
        <v>526</v>
      </c>
      <c r="E411" s="4" t="s">
        <v>454</v>
      </c>
      <c r="F411" s="4" t="s">
        <v>527</v>
      </c>
      <c r="G411" s="203" t="s">
        <v>528</v>
      </c>
      <c r="H411" s="203"/>
      <c r="I411" s="203"/>
      <c r="J411" s="4" t="s">
        <v>455</v>
      </c>
    </row>
    <row r="412" spans="1:10" ht="26.1" customHeight="1">
      <c r="A412" s="69" t="s">
        <v>387</v>
      </c>
      <c r="B412" s="70">
        <v>3767</v>
      </c>
      <c r="C412" s="70" t="s">
        <v>54</v>
      </c>
      <c r="D412" s="69" t="s">
        <v>620</v>
      </c>
      <c r="E412" s="71">
        <v>0.06</v>
      </c>
      <c r="F412" s="70" t="s">
        <v>442</v>
      </c>
      <c r="G412" s="202" t="s">
        <v>621</v>
      </c>
      <c r="H412" s="202"/>
      <c r="I412" s="197"/>
      <c r="J412" s="74" t="s">
        <v>622</v>
      </c>
    </row>
    <row r="413" spans="1:10" ht="26.1" customHeight="1">
      <c r="A413" s="69" t="s">
        <v>387</v>
      </c>
      <c r="B413" s="70">
        <v>43651</v>
      </c>
      <c r="C413" s="70" t="s">
        <v>54</v>
      </c>
      <c r="D413" s="69" t="s">
        <v>623</v>
      </c>
      <c r="E413" s="71">
        <v>0.58799999999999997</v>
      </c>
      <c r="F413" s="70" t="s">
        <v>485</v>
      </c>
      <c r="G413" s="202" t="s">
        <v>624</v>
      </c>
      <c r="H413" s="202"/>
      <c r="I413" s="197"/>
      <c r="J413" s="74" t="s">
        <v>625</v>
      </c>
    </row>
    <row r="414" spans="1:10" ht="20.100000000000001" customHeight="1">
      <c r="A414" s="188"/>
      <c r="B414" s="188"/>
      <c r="C414" s="188"/>
      <c r="D414" s="188"/>
      <c r="E414" s="188"/>
      <c r="F414" s="188" t="s">
        <v>534</v>
      </c>
      <c r="G414" s="188"/>
      <c r="H414" s="188"/>
      <c r="I414" s="188"/>
      <c r="J414" s="17">
        <v>4.95</v>
      </c>
    </row>
    <row r="415" spans="1:10" ht="20.100000000000001" customHeight="1">
      <c r="A415" s="3" t="s">
        <v>626</v>
      </c>
      <c r="B415" s="5" t="s">
        <v>358</v>
      </c>
      <c r="C415" s="5" t="s">
        <v>359</v>
      </c>
      <c r="D415" s="3" t="s">
        <v>627</v>
      </c>
      <c r="E415" s="4" t="s">
        <v>454</v>
      </c>
      <c r="F415" s="4" t="s">
        <v>527</v>
      </c>
      <c r="G415" s="203" t="s">
        <v>528</v>
      </c>
      <c r="H415" s="203"/>
      <c r="I415" s="203"/>
      <c r="J415" s="4" t="s">
        <v>455</v>
      </c>
    </row>
    <row r="416" spans="1:10" ht="51.95" customHeight="1">
      <c r="A416" s="61" t="s">
        <v>366</v>
      </c>
      <c r="B416" s="62" t="s">
        <v>628</v>
      </c>
      <c r="C416" s="62" t="s">
        <v>70</v>
      </c>
      <c r="D416" s="61" t="s">
        <v>629</v>
      </c>
      <c r="E416" s="63">
        <v>1</v>
      </c>
      <c r="F416" s="62" t="s">
        <v>38</v>
      </c>
      <c r="G416" s="201" t="s">
        <v>630</v>
      </c>
      <c r="H416" s="201"/>
      <c r="I416" s="198"/>
      <c r="J416" s="76" t="s">
        <v>630</v>
      </c>
    </row>
    <row r="417" spans="1:10" ht="20.100000000000001" customHeight="1">
      <c r="A417" s="188"/>
      <c r="B417" s="188"/>
      <c r="C417" s="188"/>
      <c r="D417" s="188"/>
      <c r="E417" s="188"/>
      <c r="F417" s="188" t="s">
        <v>631</v>
      </c>
      <c r="G417" s="188"/>
      <c r="H417" s="188"/>
      <c r="I417" s="188"/>
      <c r="J417" s="17">
        <v>13.25</v>
      </c>
    </row>
    <row r="418" spans="1:10">
      <c r="A418" s="65"/>
      <c r="B418" s="15"/>
      <c r="C418" s="15"/>
      <c r="D418" s="65"/>
      <c r="E418" s="65" t="s">
        <v>378</v>
      </c>
      <c r="F418" s="66">
        <v>16.89</v>
      </c>
      <c r="G418" s="65" t="s">
        <v>379</v>
      </c>
      <c r="H418" s="66">
        <v>0.01</v>
      </c>
      <c r="I418" s="65" t="s">
        <v>380</v>
      </c>
      <c r="J418" s="66">
        <v>16.898708192000001</v>
      </c>
    </row>
    <row r="419" spans="1:10">
      <c r="A419" s="65"/>
      <c r="B419" s="15"/>
      <c r="C419" s="15"/>
      <c r="D419" s="65"/>
      <c r="E419" s="65" t="s">
        <v>381</v>
      </c>
      <c r="F419" s="66">
        <v>9.6199999999999992</v>
      </c>
      <c r="G419" s="65"/>
      <c r="H419" s="196" t="s">
        <v>382</v>
      </c>
      <c r="I419" s="196"/>
      <c r="J419" s="66">
        <v>46.17</v>
      </c>
    </row>
    <row r="420" spans="1:10" ht="30" customHeight="1" thickBot="1">
      <c r="A420" s="17"/>
      <c r="B420" s="18"/>
      <c r="C420" s="18"/>
      <c r="D420" s="17"/>
      <c r="E420" s="17"/>
      <c r="F420" s="17"/>
      <c r="G420" s="17" t="s">
        <v>1004</v>
      </c>
      <c r="H420" s="67" t="s">
        <v>1032</v>
      </c>
      <c r="I420" s="17" t="s">
        <v>1006</v>
      </c>
      <c r="J420" s="56">
        <v>4524.66</v>
      </c>
    </row>
    <row r="421" spans="1:10" ht="0.95" customHeight="1" thickTop="1">
      <c r="A421" s="68"/>
      <c r="B421" s="77"/>
      <c r="C421" s="77"/>
      <c r="D421" s="68"/>
      <c r="E421" s="68"/>
      <c r="F421" s="68"/>
      <c r="G421" s="68"/>
      <c r="H421" s="68"/>
      <c r="I421" s="68"/>
      <c r="J421" s="68"/>
    </row>
    <row r="422" spans="1:10" ht="18" customHeight="1">
      <c r="A422" s="3" t="s">
        <v>196</v>
      </c>
      <c r="B422" s="5" t="s">
        <v>358</v>
      </c>
      <c r="C422" s="5" t="s">
        <v>359</v>
      </c>
      <c r="D422" s="3" t="s">
        <v>360</v>
      </c>
      <c r="E422" s="199" t="s">
        <v>361</v>
      </c>
      <c r="F422" s="199"/>
      <c r="G422" s="5" t="s">
        <v>362</v>
      </c>
      <c r="H422" s="4" t="s">
        <v>363</v>
      </c>
      <c r="I422" s="4" t="s">
        <v>364</v>
      </c>
      <c r="J422" s="4" t="s">
        <v>365</v>
      </c>
    </row>
    <row r="423" spans="1:10" ht="26.1" customHeight="1">
      <c r="A423" s="9" t="s">
        <v>366</v>
      </c>
      <c r="B423" s="10" t="s">
        <v>197</v>
      </c>
      <c r="C423" s="10" t="s">
        <v>54</v>
      </c>
      <c r="D423" s="9" t="s">
        <v>198</v>
      </c>
      <c r="E423" s="200" t="s">
        <v>633</v>
      </c>
      <c r="F423" s="200"/>
      <c r="G423" s="10" t="s">
        <v>38</v>
      </c>
      <c r="H423" s="60">
        <v>1</v>
      </c>
      <c r="I423" s="11">
        <v>33.15</v>
      </c>
      <c r="J423" s="11">
        <v>33.15</v>
      </c>
    </row>
    <row r="424" spans="1:10" ht="24" customHeight="1">
      <c r="A424" s="61" t="s">
        <v>369</v>
      </c>
      <c r="B424" s="62" t="s">
        <v>398</v>
      </c>
      <c r="C424" s="62" t="s">
        <v>54</v>
      </c>
      <c r="D424" s="61" t="s">
        <v>399</v>
      </c>
      <c r="E424" s="198" t="s">
        <v>400</v>
      </c>
      <c r="F424" s="198"/>
      <c r="G424" s="62" t="s">
        <v>56</v>
      </c>
      <c r="H424" s="63">
        <v>0.1203</v>
      </c>
      <c r="I424" s="64">
        <v>28.33</v>
      </c>
      <c r="J424" s="64">
        <v>3.4</v>
      </c>
    </row>
    <row r="425" spans="1:10" ht="24" customHeight="1">
      <c r="A425" s="61" t="s">
        <v>369</v>
      </c>
      <c r="B425" s="62" t="s">
        <v>634</v>
      </c>
      <c r="C425" s="62" t="s">
        <v>54</v>
      </c>
      <c r="D425" s="61" t="s">
        <v>614</v>
      </c>
      <c r="E425" s="198" t="s">
        <v>400</v>
      </c>
      <c r="F425" s="198"/>
      <c r="G425" s="62" t="s">
        <v>56</v>
      </c>
      <c r="H425" s="63">
        <v>0.36099999999999999</v>
      </c>
      <c r="I425" s="64">
        <v>37.1</v>
      </c>
      <c r="J425" s="64">
        <v>13.39</v>
      </c>
    </row>
    <row r="426" spans="1:10" ht="26.1" customHeight="1">
      <c r="A426" s="61" t="s">
        <v>369</v>
      </c>
      <c r="B426" s="62" t="s">
        <v>635</v>
      </c>
      <c r="C426" s="62" t="s">
        <v>54</v>
      </c>
      <c r="D426" s="61" t="s">
        <v>636</v>
      </c>
      <c r="E426" s="198" t="s">
        <v>633</v>
      </c>
      <c r="F426" s="198"/>
      <c r="G426" s="62" t="s">
        <v>38</v>
      </c>
      <c r="H426" s="63">
        <v>1</v>
      </c>
      <c r="I426" s="64">
        <v>5.17</v>
      </c>
      <c r="J426" s="64">
        <v>5.17</v>
      </c>
    </row>
    <row r="427" spans="1:10" ht="26.1" customHeight="1">
      <c r="A427" s="69" t="s">
        <v>387</v>
      </c>
      <c r="B427" s="70" t="s">
        <v>637</v>
      </c>
      <c r="C427" s="70" t="s">
        <v>54</v>
      </c>
      <c r="D427" s="69" t="s">
        <v>623</v>
      </c>
      <c r="E427" s="197" t="s">
        <v>390</v>
      </c>
      <c r="F427" s="197"/>
      <c r="G427" s="70" t="s">
        <v>485</v>
      </c>
      <c r="H427" s="71">
        <v>1.3389</v>
      </c>
      <c r="I427" s="72">
        <v>8.27</v>
      </c>
      <c r="J427" s="72">
        <v>11.07</v>
      </c>
    </row>
    <row r="428" spans="1:10" ht="26.1" customHeight="1">
      <c r="A428" s="69" t="s">
        <v>387</v>
      </c>
      <c r="B428" s="70" t="s">
        <v>638</v>
      </c>
      <c r="C428" s="70" t="s">
        <v>54</v>
      </c>
      <c r="D428" s="69" t="s">
        <v>620</v>
      </c>
      <c r="E428" s="197" t="s">
        <v>390</v>
      </c>
      <c r="F428" s="197"/>
      <c r="G428" s="70" t="s">
        <v>442</v>
      </c>
      <c r="H428" s="71">
        <v>8.0199999999999994E-2</v>
      </c>
      <c r="I428" s="72">
        <v>1.55</v>
      </c>
      <c r="J428" s="72">
        <v>0.12</v>
      </c>
    </row>
    <row r="429" spans="1:10">
      <c r="A429" s="65"/>
      <c r="B429" s="15"/>
      <c r="C429" s="15"/>
      <c r="D429" s="65"/>
      <c r="E429" s="65" t="s">
        <v>378</v>
      </c>
      <c r="F429" s="66">
        <v>14.12</v>
      </c>
      <c r="G429" s="65" t="s">
        <v>379</v>
      </c>
      <c r="H429" s="66">
        <v>0</v>
      </c>
      <c r="I429" s="65" t="s">
        <v>380</v>
      </c>
      <c r="J429" s="66">
        <v>14.12</v>
      </c>
    </row>
    <row r="430" spans="1:10">
      <c r="A430" s="65"/>
      <c r="B430" s="15"/>
      <c r="C430" s="15"/>
      <c r="D430" s="65"/>
      <c r="E430" s="65" t="s">
        <v>381</v>
      </c>
      <c r="F430" s="66">
        <v>8.73</v>
      </c>
      <c r="G430" s="65"/>
      <c r="H430" s="196" t="s">
        <v>382</v>
      </c>
      <c r="I430" s="196"/>
      <c r="J430" s="66">
        <v>41.88</v>
      </c>
    </row>
    <row r="431" spans="1:10" ht="30" customHeight="1" thickBot="1">
      <c r="A431" s="17"/>
      <c r="B431" s="18"/>
      <c r="C431" s="18"/>
      <c r="D431" s="17"/>
      <c r="E431" s="17"/>
      <c r="F431" s="17"/>
      <c r="G431" s="17" t="s">
        <v>1004</v>
      </c>
      <c r="H431" s="67" t="s">
        <v>1033</v>
      </c>
      <c r="I431" s="17" t="s">
        <v>1006</v>
      </c>
      <c r="J431" s="56">
        <v>2240.58</v>
      </c>
    </row>
    <row r="432" spans="1:10" ht="0.95" customHeight="1" thickTop="1">
      <c r="A432" s="68"/>
      <c r="B432" s="77"/>
      <c r="C432" s="77"/>
      <c r="D432" s="68"/>
      <c r="E432" s="68"/>
      <c r="F432" s="68"/>
      <c r="G432" s="68"/>
      <c r="H432" s="68"/>
      <c r="I432" s="68"/>
      <c r="J432" s="68"/>
    </row>
    <row r="433" spans="1:10" ht="18" customHeight="1">
      <c r="A433" s="3" t="s">
        <v>199</v>
      </c>
      <c r="B433" s="5" t="s">
        <v>358</v>
      </c>
      <c r="C433" s="5" t="s">
        <v>359</v>
      </c>
      <c r="D433" s="3" t="s">
        <v>360</v>
      </c>
      <c r="E433" s="199" t="s">
        <v>361</v>
      </c>
      <c r="F433" s="199"/>
      <c r="G433" s="5" t="s">
        <v>362</v>
      </c>
      <c r="H433" s="4" t="s">
        <v>363</v>
      </c>
      <c r="I433" s="4" t="s">
        <v>364</v>
      </c>
      <c r="J433" s="4" t="s">
        <v>365</v>
      </c>
    </row>
    <row r="434" spans="1:10" ht="26.1" customHeight="1">
      <c r="A434" s="9" t="s">
        <v>366</v>
      </c>
      <c r="B434" s="10" t="s">
        <v>200</v>
      </c>
      <c r="C434" s="10" t="s">
        <v>36</v>
      </c>
      <c r="D434" s="9" t="s">
        <v>201</v>
      </c>
      <c r="E434" s="200">
        <v>17</v>
      </c>
      <c r="F434" s="200"/>
      <c r="G434" s="10" t="s">
        <v>38</v>
      </c>
      <c r="H434" s="60">
        <v>1</v>
      </c>
      <c r="I434" s="11">
        <v>49.88</v>
      </c>
      <c r="J434" s="11">
        <v>49.88</v>
      </c>
    </row>
    <row r="435" spans="1:10" ht="24" customHeight="1">
      <c r="A435" s="61" t="s">
        <v>369</v>
      </c>
      <c r="B435" s="62" t="s">
        <v>639</v>
      </c>
      <c r="C435" s="62" t="s">
        <v>54</v>
      </c>
      <c r="D435" s="61" t="s">
        <v>640</v>
      </c>
      <c r="E435" s="198" t="s">
        <v>400</v>
      </c>
      <c r="F435" s="198"/>
      <c r="G435" s="62" t="s">
        <v>38</v>
      </c>
      <c r="H435" s="63">
        <v>1</v>
      </c>
      <c r="I435" s="64">
        <v>1.33</v>
      </c>
      <c r="J435" s="64">
        <v>1.33</v>
      </c>
    </row>
    <row r="436" spans="1:10" ht="24" customHeight="1">
      <c r="A436" s="61" t="s">
        <v>369</v>
      </c>
      <c r="B436" s="62" t="s">
        <v>398</v>
      </c>
      <c r="C436" s="62" t="s">
        <v>54</v>
      </c>
      <c r="D436" s="61" t="s">
        <v>399</v>
      </c>
      <c r="E436" s="198" t="s">
        <v>400</v>
      </c>
      <c r="F436" s="198"/>
      <c r="G436" s="62" t="s">
        <v>56</v>
      </c>
      <c r="H436" s="63">
        <v>0.4</v>
      </c>
      <c r="I436" s="64">
        <v>28.33</v>
      </c>
      <c r="J436" s="64">
        <v>11.33</v>
      </c>
    </row>
    <row r="437" spans="1:10" ht="24" customHeight="1">
      <c r="A437" s="61" t="s">
        <v>369</v>
      </c>
      <c r="B437" s="62" t="s">
        <v>634</v>
      </c>
      <c r="C437" s="62" t="s">
        <v>54</v>
      </c>
      <c r="D437" s="61" t="s">
        <v>614</v>
      </c>
      <c r="E437" s="198" t="s">
        <v>400</v>
      </c>
      <c r="F437" s="198"/>
      <c r="G437" s="62" t="s">
        <v>56</v>
      </c>
      <c r="H437" s="63">
        <v>0.8</v>
      </c>
      <c r="I437" s="64">
        <v>37.1</v>
      </c>
      <c r="J437" s="64">
        <v>29.68</v>
      </c>
    </row>
    <row r="438" spans="1:10" ht="24" customHeight="1">
      <c r="A438" s="69" t="s">
        <v>387</v>
      </c>
      <c r="B438" s="70" t="s">
        <v>641</v>
      </c>
      <c r="C438" s="70" t="s">
        <v>54</v>
      </c>
      <c r="D438" s="69" t="s">
        <v>642</v>
      </c>
      <c r="E438" s="197" t="s">
        <v>390</v>
      </c>
      <c r="F438" s="197"/>
      <c r="G438" s="70" t="s">
        <v>442</v>
      </c>
      <c r="H438" s="71">
        <v>1</v>
      </c>
      <c r="I438" s="72">
        <v>2.39</v>
      </c>
      <c r="J438" s="72">
        <v>2.39</v>
      </c>
    </row>
    <row r="439" spans="1:10" ht="26.1" customHeight="1">
      <c r="A439" s="69" t="s">
        <v>387</v>
      </c>
      <c r="B439" s="70" t="s">
        <v>643</v>
      </c>
      <c r="C439" s="70" t="s">
        <v>54</v>
      </c>
      <c r="D439" s="69" t="s">
        <v>644</v>
      </c>
      <c r="E439" s="197" t="s">
        <v>390</v>
      </c>
      <c r="F439" s="197"/>
      <c r="G439" s="70" t="s">
        <v>645</v>
      </c>
      <c r="H439" s="71">
        <v>0.114</v>
      </c>
      <c r="I439" s="72">
        <v>45.25</v>
      </c>
      <c r="J439" s="72">
        <v>5.15</v>
      </c>
    </row>
    <row r="440" spans="1:10">
      <c r="A440" s="65"/>
      <c r="B440" s="15"/>
      <c r="C440" s="15"/>
      <c r="D440" s="65"/>
      <c r="E440" s="65" t="s">
        <v>378</v>
      </c>
      <c r="F440" s="66">
        <v>29.97</v>
      </c>
      <c r="G440" s="65" t="s">
        <v>379</v>
      </c>
      <c r="H440" s="66">
        <v>0</v>
      </c>
      <c r="I440" s="65" t="s">
        <v>380</v>
      </c>
      <c r="J440" s="66">
        <v>29.97</v>
      </c>
    </row>
    <row r="441" spans="1:10">
      <c r="A441" s="65"/>
      <c r="B441" s="15"/>
      <c r="C441" s="15"/>
      <c r="D441" s="65"/>
      <c r="E441" s="65" t="s">
        <v>381</v>
      </c>
      <c r="F441" s="66">
        <v>13.13</v>
      </c>
      <c r="G441" s="65"/>
      <c r="H441" s="196" t="s">
        <v>382</v>
      </c>
      <c r="I441" s="196"/>
      <c r="J441" s="66">
        <v>63.01</v>
      </c>
    </row>
    <row r="442" spans="1:10" ht="30" customHeight="1" thickBot="1">
      <c r="A442" s="17"/>
      <c r="B442" s="18"/>
      <c r="C442" s="18"/>
      <c r="D442" s="17"/>
      <c r="E442" s="17"/>
      <c r="F442" s="17"/>
      <c r="G442" s="17" t="s">
        <v>1004</v>
      </c>
      <c r="H442" s="67" t="s">
        <v>1034</v>
      </c>
      <c r="I442" s="17" t="s">
        <v>1006</v>
      </c>
      <c r="J442" s="56">
        <v>1880.84</v>
      </c>
    </row>
    <row r="443" spans="1:10" ht="0.95" customHeight="1" thickTop="1">
      <c r="A443" s="68"/>
      <c r="B443" s="77"/>
      <c r="C443" s="77"/>
      <c r="D443" s="68"/>
      <c r="E443" s="68"/>
      <c r="F443" s="68"/>
      <c r="G443" s="68"/>
      <c r="H443" s="68"/>
      <c r="I443" s="68"/>
      <c r="J443" s="68"/>
    </row>
    <row r="444" spans="1:10" ht="24" customHeight="1">
      <c r="A444" s="6" t="s">
        <v>202</v>
      </c>
      <c r="B444" s="27"/>
      <c r="C444" s="27"/>
      <c r="D444" s="6" t="s">
        <v>190</v>
      </c>
      <c r="E444" s="6"/>
      <c r="F444" s="209"/>
      <c r="G444" s="209"/>
      <c r="H444" s="7"/>
      <c r="I444" s="6"/>
      <c r="J444" s="8">
        <v>4268.55</v>
      </c>
    </row>
    <row r="445" spans="1:10" ht="18" customHeight="1">
      <c r="A445" s="3" t="s">
        <v>203</v>
      </c>
      <c r="B445" s="5" t="s">
        <v>358</v>
      </c>
      <c r="C445" s="5" t="s">
        <v>359</v>
      </c>
      <c r="D445" s="3" t="s">
        <v>360</v>
      </c>
      <c r="E445" s="199" t="s">
        <v>361</v>
      </c>
      <c r="F445" s="199"/>
      <c r="G445" s="5" t="s">
        <v>362</v>
      </c>
      <c r="H445" s="4" t="s">
        <v>363</v>
      </c>
      <c r="I445" s="4" t="s">
        <v>364</v>
      </c>
      <c r="J445" s="4" t="s">
        <v>365</v>
      </c>
    </row>
    <row r="446" spans="1:10" ht="26.1" customHeight="1">
      <c r="A446" s="9" t="s">
        <v>366</v>
      </c>
      <c r="B446" s="10" t="s">
        <v>204</v>
      </c>
      <c r="C446" s="10" t="s">
        <v>54</v>
      </c>
      <c r="D446" s="9" t="s">
        <v>205</v>
      </c>
      <c r="E446" s="200" t="s">
        <v>633</v>
      </c>
      <c r="F446" s="200"/>
      <c r="G446" s="10" t="s">
        <v>38</v>
      </c>
      <c r="H446" s="60">
        <v>1</v>
      </c>
      <c r="I446" s="11">
        <v>17.32</v>
      </c>
      <c r="J446" s="11">
        <v>17.32</v>
      </c>
    </row>
    <row r="447" spans="1:10" ht="24" customHeight="1">
      <c r="A447" s="61" t="s">
        <v>369</v>
      </c>
      <c r="B447" s="62" t="s">
        <v>634</v>
      </c>
      <c r="C447" s="62" t="s">
        <v>54</v>
      </c>
      <c r="D447" s="61" t="s">
        <v>614</v>
      </c>
      <c r="E447" s="198" t="s">
        <v>400</v>
      </c>
      <c r="F447" s="198"/>
      <c r="G447" s="62" t="s">
        <v>56</v>
      </c>
      <c r="H447" s="63">
        <v>0.22700000000000001</v>
      </c>
      <c r="I447" s="64">
        <v>37.1</v>
      </c>
      <c r="J447" s="64">
        <v>8.42</v>
      </c>
    </row>
    <row r="448" spans="1:10" ht="24" customHeight="1">
      <c r="A448" s="61" t="s">
        <v>369</v>
      </c>
      <c r="B448" s="62" t="s">
        <v>398</v>
      </c>
      <c r="C448" s="62" t="s">
        <v>54</v>
      </c>
      <c r="D448" s="61" t="s">
        <v>399</v>
      </c>
      <c r="E448" s="198" t="s">
        <v>400</v>
      </c>
      <c r="F448" s="198"/>
      <c r="G448" s="62" t="s">
        <v>56</v>
      </c>
      <c r="H448" s="63">
        <v>7.5700000000000003E-2</v>
      </c>
      <c r="I448" s="64">
        <v>28.33</v>
      </c>
      <c r="J448" s="64">
        <v>2.14</v>
      </c>
    </row>
    <row r="449" spans="1:10" ht="24" customHeight="1">
      <c r="A449" s="69" t="s">
        <v>387</v>
      </c>
      <c r="B449" s="70" t="s">
        <v>646</v>
      </c>
      <c r="C449" s="70" t="s">
        <v>54</v>
      </c>
      <c r="D449" s="69" t="s">
        <v>647</v>
      </c>
      <c r="E449" s="197" t="s">
        <v>390</v>
      </c>
      <c r="F449" s="197"/>
      <c r="G449" s="70" t="s">
        <v>645</v>
      </c>
      <c r="H449" s="71">
        <v>0.22850000000000001</v>
      </c>
      <c r="I449" s="72">
        <v>29.62</v>
      </c>
      <c r="J449" s="72">
        <v>6.76</v>
      </c>
    </row>
    <row r="450" spans="1:10">
      <c r="A450" s="65"/>
      <c r="B450" s="15"/>
      <c r="C450" s="15"/>
      <c r="D450" s="65"/>
      <c r="E450" s="65" t="s">
        <v>378</v>
      </c>
      <c r="F450" s="66">
        <v>7.49</v>
      </c>
      <c r="G450" s="65" t="s">
        <v>379</v>
      </c>
      <c r="H450" s="66">
        <v>0</v>
      </c>
      <c r="I450" s="65" t="s">
        <v>380</v>
      </c>
      <c r="J450" s="66">
        <v>7.49</v>
      </c>
    </row>
    <row r="451" spans="1:10">
      <c r="A451" s="65"/>
      <c r="B451" s="15"/>
      <c r="C451" s="15"/>
      <c r="D451" s="65"/>
      <c r="E451" s="65" t="s">
        <v>381</v>
      </c>
      <c r="F451" s="66">
        <v>4.5599999999999996</v>
      </c>
      <c r="G451" s="65"/>
      <c r="H451" s="196" t="s">
        <v>382</v>
      </c>
      <c r="I451" s="196"/>
      <c r="J451" s="66">
        <v>21.88</v>
      </c>
    </row>
    <row r="452" spans="1:10" ht="30" customHeight="1" thickBot="1">
      <c r="A452" s="17"/>
      <c r="B452" s="18"/>
      <c r="C452" s="18"/>
      <c r="D452" s="17"/>
      <c r="E452" s="17"/>
      <c r="F452" s="17"/>
      <c r="G452" s="17" t="s">
        <v>1004</v>
      </c>
      <c r="H452" s="67" t="s">
        <v>1032</v>
      </c>
      <c r="I452" s="17" t="s">
        <v>1006</v>
      </c>
      <c r="J452" s="56">
        <v>2144.2399999999998</v>
      </c>
    </row>
    <row r="453" spans="1:10" ht="0.95" customHeight="1" thickTop="1">
      <c r="A453" s="68"/>
      <c r="B453" s="77"/>
      <c r="C453" s="77"/>
      <c r="D453" s="68"/>
      <c r="E453" s="68"/>
      <c r="F453" s="68"/>
      <c r="G453" s="68"/>
      <c r="H453" s="68"/>
      <c r="I453" s="68"/>
      <c r="J453" s="68"/>
    </row>
    <row r="454" spans="1:10" ht="18" customHeight="1">
      <c r="A454" s="3" t="s">
        <v>206</v>
      </c>
      <c r="B454" s="5" t="s">
        <v>358</v>
      </c>
      <c r="C454" s="5" t="s">
        <v>359</v>
      </c>
      <c r="D454" s="3" t="s">
        <v>360</v>
      </c>
      <c r="E454" s="199" t="s">
        <v>361</v>
      </c>
      <c r="F454" s="199"/>
      <c r="G454" s="5" t="s">
        <v>362</v>
      </c>
      <c r="H454" s="4" t="s">
        <v>363</v>
      </c>
      <c r="I454" s="4" t="s">
        <v>364</v>
      </c>
      <c r="J454" s="4" t="s">
        <v>365</v>
      </c>
    </row>
    <row r="455" spans="1:10" ht="26.1" customHeight="1">
      <c r="A455" s="9" t="s">
        <v>366</v>
      </c>
      <c r="B455" s="10" t="s">
        <v>207</v>
      </c>
      <c r="C455" s="10" t="s">
        <v>54</v>
      </c>
      <c r="D455" s="9" t="s">
        <v>208</v>
      </c>
      <c r="E455" s="200" t="s">
        <v>633</v>
      </c>
      <c r="F455" s="200"/>
      <c r="G455" s="10" t="s">
        <v>38</v>
      </c>
      <c r="H455" s="60">
        <v>1</v>
      </c>
      <c r="I455" s="11">
        <v>14.35</v>
      </c>
      <c r="J455" s="11">
        <v>14.35</v>
      </c>
    </row>
    <row r="456" spans="1:10" ht="24" customHeight="1">
      <c r="A456" s="61" t="s">
        <v>369</v>
      </c>
      <c r="B456" s="62" t="s">
        <v>634</v>
      </c>
      <c r="C456" s="62" t="s">
        <v>54</v>
      </c>
      <c r="D456" s="61" t="s">
        <v>614</v>
      </c>
      <c r="E456" s="198" t="s">
        <v>400</v>
      </c>
      <c r="F456" s="198"/>
      <c r="G456" s="62" t="s">
        <v>56</v>
      </c>
      <c r="H456" s="63">
        <v>0.16309999999999999</v>
      </c>
      <c r="I456" s="64">
        <v>37.1</v>
      </c>
      <c r="J456" s="64">
        <v>6.05</v>
      </c>
    </row>
    <row r="457" spans="1:10" ht="24" customHeight="1">
      <c r="A457" s="61" t="s">
        <v>369</v>
      </c>
      <c r="B457" s="62" t="s">
        <v>398</v>
      </c>
      <c r="C457" s="62" t="s">
        <v>54</v>
      </c>
      <c r="D457" s="61" t="s">
        <v>399</v>
      </c>
      <c r="E457" s="198" t="s">
        <v>400</v>
      </c>
      <c r="F457" s="198"/>
      <c r="G457" s="62" t="s">
        <v>56</v>
      </c>
      <c r="H457" s="63">
        <v>5.4399999999999997E-2</v>
      </c>
      <c r="I457" s="64">
        <v>28.33</v>
      </c>
      <c r="J457" s="64">
        <v>1.54</v>
      </c>
    </row>
    <row r="458" spans="1:10" ht="24" customHeight="1">
      <c r="A458" s="69" t="s">
        <v>387</v>
      </c>
      <c r="B458" s="70" t="s">
        <v>646</v>
      </c>
      <c r="C458" s="70" t="s">
        <v>54</v>
      </c>
      <c r="D458" s="69" t="s">
        <v>647</v>
      </c>
      <c r="E458" s="197" t="s">
        <v>390</v>
      </c>
      <c r="F458" s="197"/>
      <c r="G458" s="70" t="s">
        <v>645</v>
      </c>
      <c r="H458" s="71">
        <v>0.22850000000000001</v>
      </c>
      <c r="I458" s="72">
        <v>29.62</v>
      </c>
      <c r="J458" s="72">
        <v>6.76</v>
      </c>
    </row>
    <row r="459" spans="1:10">
      <c r="A459" s="65"/>
      <c r="B459" s="15"/>
      <c r="C459" s="15"/>
      <c r="D459" s="65"/>
      <c r="E459" s="65" t="s">
        <v>378</v>
      </c>
      <c r="F459" s="66">
        <v>5.39</v>
      </c>
      <c r="G459" s="65" t="s">
        <v>379</v>
      </c>
      <c r="H459" s="66">
        <v>0</v>
      </c>
      <c r="I459" s="65" t="s">
        <v>380</v>
      </c>
      <c r="J459" s="66">
        <v>5.39</v>
      </c>
    </row>
    <row r="460" spans="1:10">
      <c r="A460" s="65"/>
      <c r="B460" s="15"/>
      <c r="C460" s="15"/>
      <c r="D460" s="65"/>
      <c r="E460" s="65" t="s">
        <v>381</v>
      </c>
      <c r="F460" s="66">
        <v>3.77</v>
      </c>
      <c r="G460" s="65"/>
      <c r="H460" s="196" t="s">
        <v>382</v>
      </c>
      <c r="I460" s="196"/>
      <c r="J460" s="66">
        <v>18.12</v>
      </c>
    </row>
    <row r="461" spans="1:10" ht="30" customHeight="1" thickBot="1">
      <c r="A461" s="17"/>
      <c r="B461" s="18"/>
      <c r="C461" s="18"/>
      <c r="D461" s="17"/>
      <c r="E461" s="17"/>
      <c r="F461" s="17"/>
      <c r="G461" s="17" t="s">
        <v>1004</v>
      </c>
      <c r="H461" s="67" t="s">
        <v>1033</v>
      </c>
      <c r="I461" s="17" t="s">
        <v>1006</v>
      </c>
      <c r="J461" s="56">
        <v>969.42</v>
      </c>
    </row>
    <row r="462" spans="1:10" ht="0.95" customHeight="1" thickTop="1">
      <c r="A462" s="68"/>
      <c r="B462" s="77"/>
      <c r="C462" s="77"/>
      <c r="D462" s="68"/>
      <c r="E462" s="68"/>
      <c r="F462" s="68"/>
      <c r="G462" s="68"/>
      <c r="H462" s="68"/>
      <c r="I462" s="68"/>
      <c r="J462" s="68"/>
    </row>
    <row r="463" spans="1:10" ht="18" customHeight="1">
      <c r="A463" s="3" t="s">
        <v>209</v>
      </c>
      <c r="B463" s="5" t="s">
        <v>358</v>
      </c>
      <c r="C463" s="5" t="s">
        <v>359</v>
      </c>
      <c r="D463" s="3" t="s">
        <v>360</v>
      </c>
      <c r="E463" s="199" t="s">
        <v>361</v>
      </c>
      <c r="F463" s="199"/>
      <c r="G463" s="5" t="s">
        <v>362</v>
      </c>
      <c r="H463" s="4" t="s">
        <v>363</v>
      </c>
      <c r="I463" s="4" t="s">
        <v>364</v>
      </c>
      <c r="J463" s="4" t="s">
        <v>365</v>
      </c>
    </row>
    <row r="464" spans="1:10" ht="26.1" customHeight="1">
      <c r="A464" s="9" t="s">
        <v>366</v>
      </c>
      <c r="B464" s="10" t="s">
        <v>210</v>
      </c>
      <c r="C464" s="10" t="s">
        <v>54</v>
      </c>
      <c r="D464" s="9" t="s">
        <v>211</v>
      </c>
      <c r="E464" s="200" t="s">
        <v>633</v>
      </c>
      <c r="F464" s="200"/>
      <c r="G464" s="10" t="s">
        <v>38</v>
      </c>
      <c r="H464" s="60">
        <v>1</v>
      </c>
      <c r="I464" s="11">
        <v>30.63</v>
      </c>
      <c r="J464" s="11">
        <v>30.63</v>
      </c>
    </row>
    <row r="465" spans="1:10" ht="24" customHeight="1">
      <c r="A465" s="61" t="s">
        <v>369</v>
      </c>
      <c r="B465" s="62" t="s">
        <v>634</v>
      </c>
      <c r="C465" s="62" t="s">
        <v>54</v>
      </c>
      <c r="D465" s="61" t="s">
        <v>614</v>
      </c>
      <c r="E465" s="198" t="s">
        <v>400</v>
      </c>
      <c r="F465" s="198"/>
      <c r="G465" s="62" t="s">
        <v>56</v>
      </c>
      <c r="H465" s="63">
        <v>0.57079999999999997</v>
      </c>
      <c r="I465" s="64">
        <v>37.1</v>
      </c>
      <c r="J465" s="64">
        <v>21.17</v>
      </c>
    </row>
    <row r="466" spans="1:10" ht="24" customHeight="1">
      <c r="A466" s="69" t="s">
        <v>387</v>
      </c>
      <c r="B466" s="70" t="s">
        <v>646</v>
      </c>
      <c r="C466" s="70" t="s">
        <v>54</v>
      </c>
      <c r="D466" s="69" t="s">
        <v>647</v>
      </c>
      <c r="E466" s="197" t="s">
        <v>390</v>
      </c>
      <c r="F466" s="197"/>
      <c r="G466" s="70" t="s">
        <v>645</v>
      </c>
      <c r="H466" s="71">
        <v>0.31950000000000001</v>
      </c>
      <c r="I466" s="72">
        <v>29.62</v>
      </c>
      <c r="J466" s="72">
        <v>9.4600000000000009</v>
      </c>
    </row>
    <row r="467" spans="1:10">
      <c r="A467" s="65"/>
      <c r="B467" s="15"/>
      <c r="C467" s="15"/>
      <c r="D467" s="65"/>
      <c r="E467" s="65" t="s">
        <v>378</v>
      </c>
      <c r="F467" s="66">
        <v>15.16</v>
      </c>
      <c r="G467" s="65" t="s">
        <v>379</v>
      </c>
      <c r="H467" s="66">
        <v>0</v>
      </c>
      <c r="I467" s="65" t="s">
        <v>380</v>
      </c>
      <c r="J467" s="66">
        <v>15.16</v>
      </c>
    </row>
    <row r="468" spans="1:10">
      <c r="A468" s="65"/>
      <c r="B468" s="15"/>
      <c r="C468" s="15"/>
      <c r="D468" s="65"/>
      <c r="E468" s="65" t="s">
        <v>381</v>
      </c>
      <c r="F468" s="66">
        <v>8.06</v>
      </c>
      <c r="G468" s="65"/>
      <c r="H468" s="196" t="s">
        <v>382</v>
      </c>
      <c r="I468" s="196"/>
      <c r="J468" s="66">
        <v>38.69</v>
      </c>
    </row>
    <row r="469" spans="1:10" ht="30" customHeight="1" thickBot="1">
      <c r="A469" s="17"/>
      <c r="B469" s="18"/>
      <c r="C469" s="18"/>
      <c r="D469" s="17"/>
      <c r="E469" s="17"/>
      <c r="F469" s="17"/>
      <c r="G469" s="17" t="s">
        <v>1004</v>
      </c>
      <c r="H469" s="67" t="s">
        <v>1034</v>
      </c>
      <c r="I469" s="17" t="s">
        <v>1006</v>
      </c>
      <c r="J469" s="56">
        <v>1154.8900000000001</v>
      </c>
    </row>
    <row r="470" spans="1:10" ht="0.95" customHeight="1" thickTop="1">
      <c r="A470" s="68"/>
      <c r="B470" s="77"/>
      <c r="C470" s="77"/>
      <c r="D470" s="68"/>
      <c r="E470" s="68"/>
      <c r="F470" s="68"/>
      <c r="G470" s="68"/>
      <c r="H470" s="68"/>
      <c r="I470" s="68"/>
      <c r="J470" s="68"/>
    </row>
    <row r="471" spans="1:10" ht="24" customHeight="1">
      <c r="A471" s="6" t="s">
        <v>212</v>
      </c>
      <c r="B471" s="27"/>
      <c r="C471" s="27"/>
      <c r="D471" s="6" t="s">
        <v>213</v>
      </c>
      <c r="E471" s="6"/>
      <c r="F471" s="209"/>
      <c r="G471" s="209"/>
      <c r="H471" s="7"/>
      <c r="I471" s="6"/>
      <c r="J471" s="8">
        <v>128869.06</v>
      </c>
    </row>
    <row r="472" spans="1:10" ht="24" customHeight="1">
      <c r="A472" s="6" t="s">
        <v>214</v>
      </c>
      <c r="B472" s="27"/>
      <c r="C472" s="27"/>
      <c r="D472" s="6" t="s">
        <v>215</v>
      </c>
      <c r="E472" s="6"/>
      <c r="F472" s="209"/>
      <c r="G472" s="209"/>
      <c r="H472" s="7"/>
      <c r="I472" s="6"/>
      <c r="J472" s="8">
        <v>7245.16</v>
      </c>
    </row>
    <row r="473" spans="1:10" ht="18" customHeight="1">
      <c r="A473" s="3" t="s">
        <v>216</v>
      </c>
      <c r="B473" s="5" t="s">
        <v>358</v>
      </c>
      <c r="C473" s="5" t="s">
        <v>359</v>
      </c>
      <c r="D473" s="3" t="s">
        <v>360</v>
      </c>
      <c r="E473" s="199" t="s">
        <v>361</v>
      </c>
      <c r="F473" s="199"/>
      <c r="G473" s="5" t="s">
        <v>362</v>
      </c>
      <c r="H473" s="4" t="s">
        <v>363</v>
      </c>
      <c r="I473" s="4" t="s">
        <v>364</v>
      </c>
      <c r="J473" s="4" t="s">
        <v>365</v>
      </c>
    </row>
    <row r="474" spans="1:10" ht="26.1" customHeight="1">
      <c r="A474" s="9" t="s">
        <v>366</v>
      </c>
      <c r="B474" s="10" t="s">
        <v>217</v>
      </c>
      <c r="C474" s="10" t="s">
        <v>218</v>
      </c>
      <c r="D474" s="9" t="s">
        <v>219</v>
      </c>
      <c r="E474" s="200">
        <v>44.02</v>
      </c>
      <c r="F474" s="200"/>
      <c r="G474" s="10" t="s">
        <v>38</v>
      </c>
      <c r="H474" s="60">
        <v>1</v>
      </c>
      <c r="I474" s="11">
        <v>458.21</v>
      </c>
      <c r="J474" s="11">
        <v>458.21</v>
      </c>
    </row>
    <row r="475" spans="1:10" ht="24" customHeight="1">
      <c r="A475" s="61" t="s">
        <v>369</v>
      </c>
      <c r="B475" s="62" t="s">
        <v>398</v>
      </c>
      <c r="C475" s="62" t="s">
        <v>54</v>
      </c>
      <c r="D475" s="61" t="s">
        <v>399</v>
      </c>
      <c r="E475" s="198" t="s">
        <v>400</v>
      </c>
      <c r="F475" s="198"/>
      <c r="G475" s="62" t="s">
        <v>56</v>
      </c>
      <c r="H475" s="63">
        <v>2</v>
      </c>
      <c r="I475" s="64">
        <v>28.33</v>
      </c>
      <c r="J475" s="64">
        <v>56.66</v>
      </c>
    </row>
    <row r="476" spans="1:10" ht="24" customHeight="1">
      <c r="A476" s="61" t="s">
        <v>369</v>
      </c>
      <c r="B476" s="62" t="s">
        <v>472</v>
      </c>
      <c r="C476" s="62" t="s">
        <v>54</v>
      </c>
      <c r="D476" s="61" t="s">
        <v>459</v>
      </c>
      <c r="E476" s="198" t="s">
        <v>400</v>
      </c>
      <c r="F476" s="198"/>
      <c r="G476" s="62" t="s">
        <v>56</v>
      </c>
      <c r="H476" s="63">
        <v>2</v>
      </c>
      <c r="I476" s="64">
        <v>37.26</v>
      </c>
      <c r="J476" s="64">
        <v>74.52</v>
      </c>
    </row>
    <row r="477" spans="1:10" ht="26.1" customHeight="1">
      <c r="A477" s="69" t="s">
        <v>387</v>
      </c>
      <c r="B477" s="70" t="s">
        <v>648</v>
      </c>
      <c r="C477" s="70" t="s">
        <v>54</v>
      </c>
      <c r="D477" s="69" t="s">
        <v>649</v>
      </c>
      <c r="E477" s="197" t="s">
        <v>390</v>
      </c>
      <c r="F477" s="197"/>
      <c r="G477" s="70" t="s">
        <v>482</v>
      </c>
      <c r="H477" s="71">
        <v>0.05</v>
      </c>
      <c r="I477" s="72">
        <v>94.29</v>
      </c>
      <c r="J477" s="72">
        <v>4.71</v>
      </c>
    </row>
    <row r="478" spans="1:10" ht="26.1" customHeight="1">
      <c r="A478" s="69" t="s">
        <v>387</v>
      </c>
      <c r="B478" s="70" t="s">
        <v>650</v>
      </c>
      <c r="C478" s="70" t="s">
        <v>36</v>
      </c>
      <c r="D478" s="69" t="s">
        <v>651</v>
      </c>
      <c r="E478" s="197" t="s">
        <v>390</v>
      </c>
      <c r="F478" s="197"/>
      <c r="G478" s="70" t="s">
        <v>38</v>
      </c>
      <c r="H478" s="71">
        <v>1</v>
      </c>
      <c r="I478" s="72">
        <v>321</v>
      </c>
      <c r="J478" s="72">
        <v>321</v>
      </c>
    </row>
    <row r="479" spans="1:10" ht="24" customHeight="1">
      <c r="A479" s="69" t="s">
        <v>387</v>
      </c>
      <c r="B479" s="70" t="s">
        <v>483</v>
      </c>
      <c r="C479" s="70" t="s">
        <v>54</v>
      </c>
      <c r="D479" s="69" t="s">
        <v>484</v>
      </c>
      <c r="E479" s="197" t="s">
        <v>390</v>
      </c>
      <c r="F479" s="197"/>
      <c r="G479" s="70" t="s">
        <v>485</v>
      </c>
      <c r="H479" s="71">
        <v>2</v>
      </c>
      <c r="I479" s="72">
        <v>0.66</v>
      </c>
      <c r="J479" s="72">
        <v>1.32</v>
      </c>
    </row>
    <row r="480" spans="1:10">
      <c r="A480" s="65"/>
      <c r="B480" s="15"/>
      <c r="C480" s="15"/>
      <c r="D480" s="65"/>
      <c r="E480" s="65" t="s">
        <v>378</v>
      </c>
      <c r="F480" s="66">
        <v>95.82</v>
      </c>
      <c r="G480" s="65" t="s">
        <v>379</v>
      </c>
      <c r="H480" s="66">
        <v>0</v>
      </c>
      <c r="I480" s="65" t="s">
        <v>380</v>
      </c>
      <c r="J480" s="66">
        <v>95.82</v>
      </c>
    </row>
    <row r="481" spans="1:10">
      <c r="A481" s="65"/>
      <c r="B481" s="15"/>
      <c r="C481" s="15"/>
      <c r="D481" s="65"/>
      <c r="E481" s="65" t="s">
        <v>381</v>
      </c>
      <c r="F481" s="66">
        <v>120.69</v>
      </c>
      <c r="G481" s="65"/>
      <c r="H481" s="196" t="s">
        <v>382</v>
      </c>
      <c r="I481" s="196"/>
      <c r="J481" s="66">
        <v>578.9</v>
      </c>
    </row>
    <row r="482" spans="1:10" ht="30" customHeight="1" thickBot="1">
      <c r="A482" s="17"/>
      <c r="B482" s="18"/>
      <c r="C482" s="18"/>
      <c r="D482" s="17"/>
      <c r="E482" s="17"/>
      <c r="F482" s="17"/>
      <c r="G482" s="17" t="s">
        <v>1004</v>
      </c>
      <c r="H482" s="67" t="s">
        <v>1035</v>
      </c>
      <c r="I482" s="17" t="s">
        <v>1006</v>
      </c>
      <c r="J482" s="56">
        <v>4399.6400000000003</v>
      </c>
    </row>
    <row r="483" spans="1:10" ht="0.95" customHeight="1" thickTop="1">
      <c r="A483" s="68"/>
      <c r="B483" s="77"/>
      <c r="C483" s="77"/>
      <c r="D483" s="68"/>
      <c r="E483" s="68"/>
      <c r="F483" s="68"/>
      <c r="G483" s="68"/>
      <c r="H483" s="68"/>
      <c r="I483" s="68"/>
      <c r="J483" s="68"/>
    </row>
    <row r="484" spans="1:10" ht="18" customHeight="1">
      <c r="A484" s="3" t="s">
        <v>220</v>
      </c>
      <c r="B484" s="5" t="s">
        <v>358</v>
      </c>
      <c r="C484" s="5" t="s">
        <v>359</v>
      </c>
      <c r="D484" s="3" t="s">
        <v>360</v>
      </c>
      <c r="E484" s="199" t="s">
        <v>361</v>
      </c>
      <c r="F484" s="199"/>
      <c r="G484" s="5" t="s">
        <v>362</v>
      </c>
      <c r="H484" s="4" t="s">
        <v>363</v>
      </c>
      <c r="I484" s="4" t="s">
        <v>364</v>
      </c>
      <c r="J484" s="4" t="s">
        <v>365</v>
      </c>
    </row>
    <row r="485" spans="1:10" ht="26.1" customHeight="1">
      <c r="A485" s="9" t="s">
        <v>366</v>
      </c>
      <c r="B485" s="10" t="s">
        <v>221</v>
      </c>
      <c r="C485" s="10" t="s">
        <v>222</v>
      </c>
      <c r="D485" s="9" t="s">
        <v>223</v>
      </c>
      <c r="E485" s="200" t="s">
        <v>652</v>
      </c>
      <c r="F485" s="200"/>
      <c r="G485" s="10" t="s">
        <v>146</v>
      </c>
      <c r="H485" s="60">
        <v>1</v>
      </c>
      <c r="I485" s="11">
        <v>63.05</v>
      </c>
      <c r="J485" s="11">
        <v>63.05</v>
      </c>
    </row>
    <row r="486" spans="1:10" ht="26.1" customHeight="1">
      <c r="A486" s="61" t="s">
        <v>369</v>
      </c>
      <c r="B486" s="62" t="s">
        <v>653</v>
      </c>
      <c r="C486" s="62" t="s">
        <v>54</v>
      </c>
      <c r="D486" s="61" t="s">
        <v>654</v>
      </c>
      <c r="E486" s="198" t="s">
        <v>400</v>
      </c>
      <c r="F486" s="198"/>
      <c r="G486" s="62" t="s">
        <v>482</v>
      </c>
      <c r="H486" s="63">
        <v>1E-3</v>
      </c>
      <c r="I486" s="64">
        <v>662.42</v>
      </c>
      <c r="J486" s="64">
        <v>0.66</v>
      </c>
    </row>
    <row r="487" spans="1:10" ht="24" customHeight="1">
      <c r="A487" s="61" t="s">
        <v>369</v>
      </c>
      <c r="B487" s="62" t="s">
        <v>472</v>
      </c>
      <c r="C487" s="62" t="s">
        <v>54</v>
      </c>
      <c r="D487" s="61" t="s">
        <v>459</v>
      </c>
      <c r="E487" s="198" t="s">
        <v>400</v>
      </c>
      <c r="F487" s="198"/>
      <c r="G487" s="62" t="s">
        <v>56</v>
      </c>
      <c r="H487" s="63">
        <v>0.2</v>
      </c>
      <c r="I487" s="64">
        <v>37.26</v>
      </c>
      <c r="J487" s="64">
        <v>7.45</v>
      </c>
    </row>
    <row r="488" spans="1:10" ht="24" customHeight="1">
      <c r="A488" s="61" t="s">
        <v>369</v>
      </c>
      <c r="B488" s="62" t="s">
        <v>398</v>
      </c>
      <c r="C488" s="62" t="s">
        <v>54</v>
      </c>
      <c r="D488" s="61" t="s">
        <v>399</v>
      </c>
      <c r="E488" s="198" t="s">
        <v>400</v>
      </c>
      <c r="F488" s="198"/>
      <c r="G488" s="62" t="s">
        <v>56</v>
      </c>
      <c r="H488" s="63">
        <v>0.24</v>
      </c>
      <c r="I488" s="64">
        <v>28.33</v>
      </c>
      <c r="J488" s="64">
        <v>6.79</v>
      </c>
    </row>
    <row r="489" spans="1:10" ht="26.1" customHeight="1">
      <c r="A489" s="69" t="s">
        <v>387</v>
      </c>
      <c r="B489" s="70" t="s">
        <v>650</v>
      </c>
      <c r="C489" s="70" t="s">
        <v>36</v>
      </c>
      <c r="D489" s="69" t="s">
        <v>651</v>
      </c>
      <c r="E489" s="197" t="s">
        <v>390</v>
      </c>
      <c r="F489" s="197"/>
      <c r="G489" s="70" t="s">
        <v>38</v>
      </c>
      <c r="H489" s="71">
        <v>0.15</v>
      </c>
      <c r="I489" s="72">
        <v>321</v>
      </c>
      <c r="J489" s="72">
        <v>48.15</v>
      </c>
    </row>
    <row r="490" spans="1:10">
      <c r="A490" s="65"/>
      <c r="B490" s="15"/>
      <c r="C490" s="15"/>
      <c r="D490" s="65"/>
      <c r="E490" s="65" t="s">
        <v>378</v>
      </c>
      <c r="F490" s="66">
        <v>10.52</v>
      </c>
      <c r="G490" s="65" t="s">
        <v>379</v>
      </c>
      <c r="H490" s="66">
        <v>0</v>
      </c>
      <c r="I490" s="65" t="s">
        <v>380</v>
      </c>
      <c r="J490" s="66">
        <v>10.52</v>
      </c>
    </row>
    <row r="491" spans="1:10">
      <c r="A491" s="65"/>
      <c r="B491" s="15"/>
      <c r="C491" s="15"/>
      <c r="D491" s="65"/>
      <c r="E491" s="65" t="s">
        <v>381</v>
      </c>
      <c r="F491" s="66">
        <v>16.600000000000001</v>
      </c>
      <c r="G491" s="65"/>
      <c r="H491" s="196" t="s">
        <v>382</v>
      </c>
      <c r="I491" s="196"/>
      <c r="J491" s="66">
        <v>79.650000000000006</v>
      </c>
    </row>
    <row r="492" spans="1:10" ht="30" customHeight="1" thickBot="1">
      <c r="A492" s="17"/>
      <c r="B492" s="18"/>
      <c r="C492" s="18"/>
      <c r="D492" s="17"/>
      <c r="E492" s="17"/>
      <c r="F492" s="17"/>
      <c r="G492" s="17" t="s">
        <v>1004</v>
      </c>
      <c r="H492" s="67" t="s">
        <v>1036</v>
      </c>
      <c r="I492" s="17" t="s">
        <v>1006</v>
      </c>
      <c r="J492" s="56">
        <v>1800.09</v>
      </c>
    </row>
    <row r="493" spans="1:10" ht="0.95" customHeight="1" thickTop="1">
      <c r="A493" s="68"/>
      <c r="B493" s="77"/>
      <c r="C493" s="77"/>
      <c r="D493" s="68"/>
      <c r="E493" s="68"/>
      <c r="F493" s="68"/>
      <c r="G493" s="68"/>
      <c r="H493" s="68"/>
      <c r="I493" s="68"/>
      <c r="J493" s="68"/>
    </row>
    <row r="494" spans="1:10" ht="18" customHeight="1">
      <c r="A494" s="3" t="s">
        <v>224</v>
      </c>
      <c r="B494" s="5" t="s">
        <v>358</v>
      </c>
      <c r="C494" s="5" t="s">
        <v>359</v>
      </c>
      <c r="D494" s="3" t="s">
        <v>360</v>
      </c>
      <c r="E494" s="199" t="s">
        <v>361</v>
      </c>
      <c r="F494" s="199"/>
      <c r="G494" s="5" t="s">
        <v>362</v>
      </c>
      <c r="H494" s="4" t="s">
        <v>363</v>
      </c>
      <c r="I494" s="4" t="s">
        <v>364</v>
      </c>
      <c r="J494" s="4" t="s">
        <v>365</v>
      </c>
    </row>
    <row r="495" spans="1:10" ht="26.1" customHeight="1">
      <c r="A495" s="9" t="s">
        <v>366</v>
      </c>
      <c r="B495" s="10" t="s">
        <v>655</v>
      </c>
      <c r="C495" s="10" t="s">
        <v>350</v>
      </c>
      <c r="D495" s="9" t="s">
        <v>227</v>
      </c>
      <c r="E495" s="200" t="s">
        <v>512</v>
      </c>
      <c r="F495" s="200"/>
      <c r="G495" s="10" t="s">
        <v>38</v>
      </c>
      <c r="H495" s="60">
        <v>1</v>
      </c>
      <c r="I495" s="11">
        <v>88.4</v>
      </c>
      <c r="J495" s="11">
        <v>88.4</v>
      </c>
    </row>
    <row r="496" spans="1:10" ht="24" customHeight="1">
      <c r="A496" s="61" t="s">
        <v>369</v>
      </c>
      <c r="B496" s="62" t="s">
        <v>398</v>
      </c>
      <c r="C496" s="62" t="s">
        <v>54</v>
      </c>
      <c r="D496" s="61" t="s">
        <v>399</v>
      </c>
      <c r="E496" s="198" t="s">
        <v>400</v>
      </c>
      <c r="F496" s="198"/>
      <c r="G496" s="62" t="s">
        <v>56</v>
      </c>
      <c r="H496" s="63">
        <v>0.63</v>
      </c>
      <c r="I496" s="64">
        <v>28.33</v>
      </c>
      <c r="J496" s="64">
        <v>17.84</v>
      </c>
    </row>
    <row r="497" spans="1:10" ht="24" customHeight="1">
      <c r="A497" s="61" t="s">
        <v>369</v>
      </c>
      <c r="B497" s="62" t="s">
        <v>489</v>
      </c>
      <c r="C497" s="62" t="s">
        <v>54</v>
      </c>
      <c r="D497" s="61" t="s">
        <v>490</v>
      </c>
      <c r="E497" s="198" t="s">
        <v>400</v>
      </c>
      <c r="F497" s="198"/>
      <c r="G497" s="62" t="s">
        <v>56</v>
      </c>
      <c r="H497" s="63">
        <v>0.63</v>
      </c>
      <c r="I497" s="64">
        <v>30.73</v>
      </c>
      <c r="J497" s="64">
        <v>19.350000000000001</v>
      </c>
    </row>
    <row r="498" spans="1:10" ht="24" customHeight="1">
      <c r="A498" s="69" t="s">
        <v>387</v>
      </c>
      <c r="B498" s="70" t="s">
        <v>483</v>
      </c>
      <c r="C498" s="70" t="s">
        <v>54</v>
      </c>
      <c r="D498" s="69" t="s">
        <v>484</v>
      </c>
      <c r="E498" s="197" t="s">
        <v>390</v>
      </c>
      <c r="F498" s="197"/>
      <c r="G498" s="70" t="s">
        <v>485</v>
      </c>
      <c r="H498" s="71">
        <v>3.2</v>
      </c>
      <c r="I498" s="72">
        <v>0.66</v>
      </c>
      <c r="J498" s="72">
        <v>2.11</v>
      </c>
    </row>
    <row r="499" spans="1:10" ht="26.1" customHeight="1">
      <c r="A499" s="69" t="s">
        <v>387</v>
      </c>
      <c r="B499" s="70" t="s">
        <v>480</v>
      </c>
      <c r="C499" s="70" t="s">
        <v>54</v>
      </c>
      <c r="D499" s="69" t="s">
        <v>481</v>
      </c>
      <c r="E499" s="197" t="s">
        <v>390</v>
      </c>
      <c r="F499" s="197"/>
      <c r="G499" s="70" t="s">
        <v>482</v>
      </c>
      <c r="H499" s="71">
        <v>0.01</v>
      </c>
      <c r="I499" s="72">
        <v>95.52</v>
      </c>
      <c r="J499" s="72">
        <v>0.95</v>
      </c>
    </row>
    <row r="500" spans="1:10" ht="26.1" customHeight="1">
      <c r="A500" s="69" t="s">
        <v>387</v>
      </c>
      <c r="B500" s="70" t="s">
        <v>650</v>
      </c>
      <c r="C500" s="70" t="s">
        <v>36</v>
      </c>
      <c r="D500" s="69" t="s">
        <v>651</v>
      </c>
      <c r="E500" s="197" t="s">
        <v>390</v>
      </c>
      <c r="F500" s="197"/>
      <c r="G500" s="70" t="s">
        <v>38</v>
      </c>
      <c r="H500" s="71">
        <v>0.15</v>
      </c>
      <c r="I500" s="72">
        <v>321</v>
      </c>
      <c r="J500" s="72">
        <v>48.15</v>
      </c>
    </row>
    <row r="501" spans="1:10">
      <c r="A501" s="65"/>
      <c r="B501" s="15"/>
      <c r="C501" s="15"/>
      <c r="D501" s="65"/>
      <c r="E501" s="65" t="s">
        <v>378</v>
      </c>
      <c r="F501" s="66">
        <v>26.06</v>
      </c>
      <c r="G501" s="65" t="s">
        <v>379</v>
      </c>
      <c r="H501" s="66">
        <v>0</v>
      </c>
      <c r="I501" s="65" t="s">
        <v>380</v>
      </c>
      <c r="J501" s="66">
        <v>26.06</v>
      </c>
    </row>
    <row r="502" spans="1:10">
      <c r="A502" s="65"/>
      <c r="B502" s="15"/>
      <c r="C502" s="15"/>
      <c r="D502" s="65"/>
      <c r="E502" s="65" t="s">
        <v>381</v>
      </c>
      <c r="F502" s="66">
        <v>23.28</v>
      </c>
      <c r="G502" s="65"/>
      <c r="H502" s="196" t="s">
        <v>382</v>
      </c>
      <c r="I502" s="196"/>
      <c r="J502" s="66">
        <v>111.68</v>
      </c>
    </row>
    <row r="503" spans="1:10" ht="30" customHeight="1" thickBot="1">
      <c r="A503" s="17"/>
      <c r="B503" s="18"/>
      <c r="C503" s="18"/>
      <c r="D503" s="17"/>
      <c r="E503" s="17"/>
      <c r="F503" s="17"/>
      <c r="G503" s="17" t="s">
        <v>1004</v>
      </c>
      <c r="H503" s="67" t="s">
        <v>1037</v>
      </c>
      <c r="I503" s="17" t="s">
        <v>1006</v>
      </c>
      <c r="J503" s="56">
        <v>314.93</v>
      </c>
    </row>
    <row r="504" spans="1:10" ht="0.95" customHeight="1" thickTop="1">
      <c r="A504" s="68"/>
      <c r="B504" s="77"/>
      <c r="C504" s="77"/>
      <c r="D504" s="68"/>
      <c r="E504" s="68"/>
      <c r="F504" s="68"/>
      <c r="G504" s="68"/>
      <c r="H504" s="68"/>
      <c r="I504" s="68"/>
      <c r="J504" s="68"/>
    </row>
    <row r="505" spans="1:10" ht="18" customHeight="1">
      <c r="A505" s="3" t="s">
        <v>228</v>
      </c>
      <c r="B505" s="5" t="s">
        <v>358</v>
      </c>
      <c r="C505" s="5" t="s">
        <v>359</v>
      </c>
      <c r="D505" s="3" t="s">
        <v>360</v>
      </c>
      <c r="E505" s="199" t="s">
        <v>361</v>
      </c>
      <c r="F505" s="199"/>
      <c r="G505" s="5" t="s">
        <v>362</v>
      </c>
      <c r="H505" s="4" t="s">
        <v>363</v>
      </c>
      <c r="I505" s="4" t="s">
        <v>364</v>
      </c>
      <c r="J505" s="4" t="s">
        <v>365</v>
      </c>
    </row>
    <row r="506" spans="1:10" ht="26.1" customHeight="1">
      <c r="A506" s="9" t="s">
        <v>366</v>
      </c>
      <c r="B506" s="10" t="s">
        <v>229</v>
      </c>
      <c r="C506" s="10" t="s">
        <v>230</v>
      </c>
      <c r="D506" s="9" t="s">
        <v>231</v>
      </c>
      <c r="E506" s="200" t="s">
        <v>657</v>
      </c>
      <c r="F506" s="200"/>
      <c r="G506" s="10" t="s">
        <v>442</v>
      </c>
      <c r="H506" s="60">
        <v>1</v>
      </c>
      <c r="I506" s="11">
        <v>19.28</v>
      </c>
      <c r="J506" s="11">
        <v>19.28</v>
      </c>
    </row>
    <row r="507" spans="1:10" ht="24" customHeight="1">
      <c r="A507" s="61" t="s">
        <v>369</v>
      </c>
      <c r="B507" s="62" t="s">
        <v>472</v>
      </c>
      <c r="C507" s="62" t="s">
        <v>54</v>
      </c>
      <c r="D507" s="61" t="s">
        <v>459</v>
      </c>
      <c r="E507" s="198" t="s">
        <v>400</v>
      </c>
      <c r="F507" s="198"/>
      <c r="G507" s="62" t="s">
        <v>56</v>
      </c>
      <c r="H507" s="63">
        <v>0.15</v>
      </c>
      <c r="I507" s="64">
        <v>37.26</v>
      </c>
      <c r="J507" s="64">
        <v>5.58</v>
      </c>
    </row>
    <row r="508" spans="1:10" ht="24" customHeight="1">
      <c r="A508" s="61" t="s">
        <v>369</v>
      </c>
      <c r="B508" s="62" t="s">
        <v>398</v>
      </c>
      <c r="C508" s="62" t="s">
        <v>54</v>
      </c>
      <c r="D508" s="61" t="s">
        <v>399</v>
      </c>
      <c r="E508" s="198" t="s">
        <v>400</v>
      </c>
      <c r="F508" s="198"/>
      <c r="G508" s="62" t="s">
        <v>56</v>
      </c>
      <c r="H508" s="63">
        <v>0.3</v>
      </c>
      <c r="I508" s="64">
        <v>28.33</v>
      </c>
      <c r="J508" s="64">
        <v>8.49</v>
      </c>
    </row>
    <row r="509" spans="1:10" ht="26.1" customHeight="1">
      <c r="A509" s="61" t="s">
        <v>369</v>
      </c>
      <c r="B509" s="62" t="s">
        <v>653</v>
      </c>
      <c r="C509" s="62" t="s">
        <v>54</v>
      </c>
      <c r="D509" s="61" t="s">
        <v>654</v>
      </c>
      <c r="E509" s="198" t="s">
        <v>400</v>
      </c>
      <c r="F509" s="198"/>
      <c r="G509" s="62" t="s">
        <v>482</v>
      </c>
      <c r="H509" s="63">
        <v>1E-3</v>
      </c>
      <c r="I509" s="64">
        <v>662.42</v>
      </c>
      <c r="J509" s="64">
        <v>0.66</v>
      </c>
    </row>
    <row r="510" spans="1:10" ht="24" customHeight="1">
      <c r="A510" s="69" t="s">
        <v>387</v>
      </c>
      <c r="B510" s="70" t="s">
        <v>658</v>
      </c>
      <c r="C510" s="70" t="s">
        <v>54</v>
      </c>
      <c r="D510" s="69" t="s">
        <v>659</v>
      </c>
      <c r="E510" s="197" t="s">
        <v>390</v>
      </c>
      <c r="F510" s="197"/>
      <c r="G510" s="70" t="s">
        <v>485</v>
      </c>
      <c r="H510" s="71">
        <v>0.5</v>
      </c>
      <c r="I510" s="72">
        <v>9.11</v>
      </c>
      <c r="J510" s="72">
        <v>4.55</v>
      </c>
    </row>
    <row r="511" spans="1:10">
      <c r="A511" s="65"/>
      <c r="B511" s="15"/>
      <c r="C511" s="15"/>
      <c r="D511" s="65"/>
      <c r="E511" s="65" t="s">
        <v>378</v>
      </c>
      <c r="F511" s="66">
        <v>10.27</v>
      </c>
      <c r="G511" s="65" t="s">
        <v>379</v>
      </c>
      <c r="H511" s="66">
        <v>0</v>
      </c>
      <c r="I511" s="65" t="s">
        <v>380</v>
      </c>
      <c r="J511" s="66">
        <v>10.27</v>
      </c>
    </row>
    <row r="512" spans="1:10">
      <c r="A512" s="65"/>
      <c r="B512" s="15"/>
      <c r="C512" s="15"/>
      <c r="D512" s="65"/>
      <c r="E512" s="65" t="s">
        <v>381</v>
      </c>
      <c r="F512" s="66">
        <v>5.07</v>
      </c>
      <c r="G512" s="65"/>
      <c r="H512" s="196" t="s">
        <v>382</v>
      </c>
      <c r="I512" s="196"/>
      <c r="J512" s="66">
        <v>24.35</v>
      </c>
    </row>
    <row r="513" spans="1:10" ht="30" customHeight="1" thickBot="1">
      <c r="A513" s="17"/>
      <c r="B513" s="18"/>
      <c r="C513" s="18"/>
      <c r="D513" s="17"/>
      <c r="E513" s="17"/>
      <c r="F513" s="17"/>
      <c r="G513" s="17" t="s">
        <v>1004</v>
      </c>
      <c r="H513" s="67" t="s">
        <v>1038</v>
      </c>
      <c r="I513" s="17" t="s">
        <v>1006</v>
      </c>
      <c r="J513" s="56">
        <v>730.5</v>
      </c>
    </row>
    <row r="514" spans="1:10" ht="0.95" customHeight="1" thickTop="1">
      <c r="A514" s="68"/>
      <c r="B514" s="77"/>
      <c r="C514" s="77"/>
      <c r="D514" s="68"/>
      <c r="E514" s="68"/>
      <c r="F514" s="68"/>
      <c r="G514" s="68"/>
      <c r="H514" s="68"/>
      <c r="I514" s="68"/>
      <c r="J514" s="68"/>
    </row>
    <row r="515" spans="1:10" ht="24" customHeight="1">
      <c r="A515" s="6" t="s">
        <v>232</v>
      </c>
      <c r="B515" s="27"/>
      <c r="C515" s="27"/>
      <c r="D515" s="6" t="s">
        <v>233</v>
      </c>
      <c r="E515" s="6"/>
      <c r="F515" s="209"/>
      <c r="G515" s="209"/>
      <c r="H515" s="7"/>
      <c r="I515" s="6"/>
      <c r="J515" s="8">
        <v>78875.5</v>
      </c>
    </row>
    <row r="516" spans="1:10" ht="18" customHeight="1">
      <c r="A516" s="3" t="s">
        <v>234</v>
      </c>
      <c r="B516" s="5" t="s">
        <v>358</v>
      </c>
      <c r="C516" s="5" t="s">
        <v>359</v>
      </c>
      <c r="D516" s="3" t="s">
        <v>360</v>
      </c>
      <c r="E516" s="199" t="s">
        <v>361</v>
      </c>
      <c r="F516" s="199"/>
      <c r="G516" s="5" t="s">
        <v>362</v>
      </c>
      <c r="H516" s="4" t="s">
        <v>363</v>
      </c>
      <c r="I516" s="4" t="s">
        <v>364</v>
      </c>
      <c r="J516" s="4" t="s">
        <v>365</v>
      </c>
    </row>
    <row r="517" spans="1:10" ht="26.1" customHeight="1">
      <c r="A517" s="9" t="s">
        <v>366</v>
      </c>
      <c r="B517" s="10" t="s">
        <v>235</v>
      </c>
      <c r="C517" s="10" t="s">
        <v>54</v>
      </c>
      <c r="D517" s="9" t="s">
        <v>236</v>
      </c>
      <c r="E517" s="200" t="s">
        <v>609</v>
      </c>
      <c r="F517" s="200"/>
      <c r="G517" s="10" t="s">
        <v>442</v>
      </c>
      <c r="H517" s="60">
        <v>1</v>
      </c>
      <c r="I517" s="11">
        <v>2270.02</v>
      </c>
      <c r="J517" s="11">
        <v>2270.02</v>
      </c>
    </row>
    <row r="518" spans="1:10" ht="26.1" customHeight="1">
      <c r="A518" s="61" t="s">
        <v>369</v>
      </c>
      <c r="B518" s="62" t="s">
        <v>496</v>
      </c>
      <c r="C518" s="62" t="s">
        <v>54</v>
      </c>
      <c r="D518" s="61" t="s">
        <v>497</v>
      </c>
      <c r="E518" s="198" t="s">
        <v>400</v>
      </c>
      <c r="F518" s="198"/>
      <c r="G518" s="62" t="s">
        <v>56</v>
      </c>
      <c r="H518" s="63">
        <v>0.77910000000000001</v>
      </c>
      <c r="I518" s="64">
        <v>36.22</v>
      </c>
      <c r="J518" s="64">
        <v>28.21</v>
      </c>
    </row>
    <row r="519" spans="1:10" ht="24" customHeight="1">
      <c r="A519" s="61" t="s">
        <v>369</v>
      </c>
      <c r="B519" s="62" t="s">
        <v>398</v>
      </c>
      <c r="C519" s="62" t="s">
        <v>54</v>
      </c>
      <c r="D519" s="61" t="s">
        <v>399</v>
      </c>
      <c r="E519" s="198" t="s">
        <v>400</v>
      </c>
      <c r="F519" s="198"/>
      <c r="G519" s="62" t="s">
        <v>56</v>
      </c>
      <c r="H519" s="63">
        <v>0.43840000000000001</v>
      </c>
      <c r="I519" s="64">
        <v>28.33</v>
      </c>
      <c r="J519" s="64">
        <v>12.41</v>
      </c>
    </row>
    <row r="520" spans="1:10" ht="39" customHeight="1">
      <c r="A520" s="69" t="s">
        <v>387</v>
      </c>
      <c r="B520" s="70" t="s">
        <v>660</v>
      </c>
      <c r="C520" s="70" t="s">
        <v>54</v>
      </c>
      <c r="D520" s="69" t="s">
        <v>661</v>
      </c>
      <c r="E520" s="197" t="s">
        <v>390</v>
      </c>
      <c r="F520" s="197"/>
      <c r="G520" s="70" t="s">
        <v>442</v>
      </c>
      <c r="H520" s="71">
        <v>2</v>
      </c>
      <c r="I520" s="72">
        <v>28.05</v>
      </c>
      <c r="J520" s="72">
        <v>56.1</v>
      </c>
    </row>
    <row r="521" spans="1:10" ht="26.1" customHeight="1">
      <c r="A521" s="69" t="s">
        <v>387</v>
      </c>
      <c r="B521" s="70" t="s">
        <v>662</v>
      </c>
      <c r="C521" s="70" t="s">
        <v>54</v>
      </c>
      <c r="D521" s="69" t="s">
        <v>663</v>
      </c>
      <c r="E521" s="197" t="s">
        <v>390</v>
      </c>
      <c r="F521" s="197"/>
      <c r="G521" s="70" t="s">
        <v>442</v>
      </c>
      <c r="H521" s="71">
        <v>1</v>
      </c>
      <c r="I521" s="72">
        <v>14.92</v>
      </c>
      <c r="J521" s="72">
        <v>14.92</v>
      </c>
    </row>
    <row r="522" spans="1:10" ht="24" customHeight="1">
      <c r="A522" s="69" t="s">
        <v>387</v>
      </c>
      <c r="B522" s="70" t="s">
        <v>664</v>
      </c>
      <c r="C522" s="70" t="s">
        <v>54</v>
      </c>
      <c r="D522" s="69" t="s">
        <v>665</v>
      </c>
      <c r="E522" s="197" t="s">
        <v>390</v>
      </c>
      <c r="F522" s="197"/>
      <c r="G522" s="70" t="s">
        <v>485</v>
      </c>
      <c r="H522" s="71">
        <v>8.8099999999999998E-2</v>
      </c>
      <c r="I522" s="72">
        <v>95.22</v>
      </c>
      <c r="J522" s="72">
        <v>8.3800000000000008</v>
      </c>
    </row>
    <row r="523" spans="1:10" ht="26.1" customHeight="1">
      <c r="A523" s="69" t="s">
        <v>387</v>
      </c>
      <c r="B523" s="70" t="s">
        <v>666</v>
      </c>
      <c r="C523" s="70" t="s">
        <v>350</v>
      </c>
      <c r="D523" s="69" t="s">
        <v>667</v>
      </c>
      <c r="E523" s="197" t="s">
        <v>390</v>
      </c>
      <c r="F523" s="197"/>
      <c r="G523" s="70" t="s">
        <v>23</v>
      </c>
      <c r="H523" s="71">
        <v>1</v>
      </c>
      <c r="I523" s="72">
        <v>2150</v>
      </c>
      <c r="J523" s="72">
        <v>2150</v>
      </c>
    </row>
    <row r="524" spans="1:10">
      <c r="A524" s="65"/>
      <c r="B524" s="15"/>
      <c r="C524" s="15"/>
      <c r="D524" s="65"/>
      <c r="E524" s="65" t="s">
        <v>378</v>
      </c>
      <c r="F524" s="66">
        <v>30.39</v>
      </c>
      <c r="G524" s="65" t="s">
        <v>379</v>
      </c>
      <c r="H524" s="66">
        <v>0</v>
      </c>
      <c r="I524" s="65" t="s">
        <v>380</v>
      </c>
      <c r="J524" s="66">
        <v>30.39</v>
      </c>
    </row>
    <row r="525" spans="1:10">
      <c r="A525" s="65"/>
      <c r="B525" s="15"/>
      <c r="C525" s="15"/>
      <c r="D525" s="65"/>
      <c r="E525" s="65" t="s">
        <v>381</v>
      </c>
      <c r="F525" s="66">
        <v>597.91999999999996</v>
      </c>
      <c r="G525" s="65"/>
      <c r="H525" s="196" t="s">
        <v>382</v>
      </c>
      <c r="I525" s="196"/>
      <c r="J525" s="66">
        <v>2867.94</v>
      </c>
    </row>
    <row r="526" spans="1:10" ht="30" customHeight="1" thickBot="1">
      <c r="A526" s="17"/>
      <c r="B526" s="18"/>
      <c r="C526" s="18"/>
      <c r="D526" s="17"/>
      <c r="E526" s="17"/>
      <c r="F526" s="17"/>
      <c r="G526" s="17" t="s">
        <v>1004</v>
      </c>
      <c r="H526" s="67" t="s">
        <v>1039</v>
      </c>
      <c r="I526" s="17" t="s">
        <v>1006</v>
      </c>
      <c r="J526" s="56">
        <v>57358.8</v>
      </c>
    </row>
    <row r="527" spans="1:10" ht="0.95" customHeight="1" thickTop="1">
      <c r="A527" s="68"/>
      <c r="B527" s="77"/>
      <c r="C527" s="77"/>
      <c r="D527" s="68"/>
      <c r="E527" s="68"/>
      <c r="F527" s="68"/>
      <c r="G527" s="68"/>
      <c r="H527" s="68"/>
      <c r="I527" s="68"/>
      <c r="J527" s="68"/>
    </row>
    <row r="528" spans="1:10" ht="18" customHeight="1">
      <c r="A528" s="3" t="s">
        <v>237</v>
      </c>
      <c r="B528" s="5" t="s">
        <v>358</v>
      </c>
      <c r="C528" s="5" t="s">
        <v>359</v>
      </c>
      <c r="D528" s="3" t="s">
        <v>360</v>
      </c>
      <c r="E528" s="199" t="s">
        <v>361</v>
      </c>
      <c r="F528" s="199"/>
      <c r="G528" s="5" t="s">
        <v>362</v>
      </c>
      <c r="H528" s="4" t="s">
        <v>363</v>
      </c>
      <c r="I528" s="4" t="s">
        <v>364</v>
      </c>
      <c r="J528" s="4" t="s">
        <v>365</v>
      </c>
    </row>
    <row r="529" spans="1:10" ht="51.95" customHeight="1">
      <c r="A529" s="9" t="s">
        <v>366</v>
      </c>
      <c r="B529" s="10" t="s">
        <v>238</v>
      </c>
      <c r="C529" s="10" t="s">
        <v>54</v>
      </c>
      <c r="D529" s="9" t="s">
        <v>239</v>
      </c>
      <c r="E529" s="200" t="s">
        <v>609</v>
      </c>
      <c r="F529" s="200"/>
      <c r="G529" s="10" t="s">
        <v>442</v>
      </c>
      <c r="H529" s="60">
        <v>1</v>
      </c>
      <c r="I529" s="11">
        <v>603.65</v>
      </c>
      <c r="J529" s="11">
        <v>603.65</v>
      </c>
    </row>
    <row r="530" spans="1:10" ht="26.1" customHeight="1">
      <c r="A530" s="61" t="s">
        <v>369</v>
      </c>
      <c r="B530" s="62" t="s">
        <v>668</v>
      </c>
      <c r="C530" s="62" t="s">
        <v>54</v>
      </c>
      <c r="D530" s="61" t="s">
        <v>669</v>
      </c>
      <c r="E530" s="198" t="s">
        <v>400</v>
      </c>
      <c r="F530" s="198"/>
      <c r="G530" s="62" t="s">
        <v>56</v>
      </c>
      <c r="H530" s="63">
        <v>3.2</v>
      </c>
      <c r="I530" s="64">
        <v>28.72</v>
      </c>
      <c r="J530" s="64">
        <v>91.9</v>
      </c>
    </row>
    <row r="531" spans="1:10" ht="26.1" customHeight="1">
      <c r="A531" s="61" t="s">
        <v>369</v>
      </c>
      <c r="B531" s="62" t="s">
        <v>496</v>
      </c>
      <c r="C531" s="62" t="s">
        <v>54</v>
      </c>
      <c r="D531" s="61" t="s">
        <v>497</v>
      </c>
      <c r="E531" s="198" t="s">
        <v>400</v>
      </c>
      <c r="F531" s="198"/>
      <c r="G531" s="62" t="s">
        <v>56</v>
      </c>
      <c r="H531" s="63">
        <v>3.2</v>
      </c>
      <c r="I531" s="64">
        <v>36.22</v>
      </c>
      <c r="J531" s="64">
        <v>115.9</v>
      </c>
    </row>
    <row r="532" spans="1:10" ht="39" customHeight="1">
      <c r="A532" s="69" t="s">
        <v>387</v>
      </c>
      <c r="B532" s="70" t="s">
        <v>670</v>
      </c>
      <c r="C532" s="70" t="s">
        <v>54</v>
      </c>
      <c r="D532" s="69" t="s">
        <v>671</v>
      </c>
      <c r="E532" s="197" t="s">
        <v>390</v>
      </c>
      <c r="F532" s="197"/>
      <c r="G532" s="70" t="s">
        <v>442</v>
      </c>
      <c r="H532" s="71">
        <v>2</v>
      </c>
      <c r="I532" s="72">
        <v>20.8</v>
      </c>
      <c r="J532" s="72">
        <v>41.6</v>
      </c>
    </row>
    <row r="533" spans="1:10" ht="39" customHeight="1">
      <c r="A533" s="69" t="s">
        <v>387</v>
      </c>
      <c r="B533" s="70" t="s">
        <v>672</v>
      </c>
      <c r="C533" s="70" t="s">
        <v>350</v>
      </c>
      <c r="D533" s="69" t="s">
        <v>673</v>
      </c>
      <c r="E533" s="197" t="s">
        <v>390</v>
      </c>
      <c r="F533" s="197"/>
      <c r="G533" s="70" t="s">
        <v>23</v>
      </c>
      <c r="H533" s="71">
        <v>1</v>
      </c>
      <c r="I533" s="72">
        <v>354</v>
      </c>
      <c r="J533" s="72">
        <v>354</v>
      </c>
    </row>
    <row r="534" spans="1:10" ht="24" customHeight="1">
      <c r="A534" s="69" t="s">
        <v>387</v>
      </c>
      <c r="B534" s="70" t="s">
        <v>674</v>
      </c>
      <c r="C534" s="70" t="s">
        <v>54</v>
      </c>
      <c r="D534" s="69" t="s">
        <v>675</v>
      </c>
      <c r="E534" s="197" t="s">
        <v>390</v>
      </c>
      <c r="F534" s="197"/>
      <c r="G534" s="70" t="s">
        <v>442</v>
      </c>
      <c r="H534" s="71">
        <v>7.5999999999999998E-2</v>
      </c>
      <c r="I534" s="72">
        <v>3.36</v>
      </c>
      <c r="J534" s="72">
        <v>0.25</v>
      </c>
    </row>
    <row r="535" spans="1:10">
      <c r="A535" s="65"/>
      <c r="B535" s="15"/>
      <c r="C535" s="15"/>
      <c r="D535" s="65"/>
      <c r="E535" s="65" t="s">
        <v>378</v>
      </c>
      <c r="F535" s="66">
        <v>155.26</v>
      </c>
      <c r="G535" s="65" t="s">
        <v>379</v>
      </c>
      <c r="H535" s="66">
        <v>0</v>
      </c>
      <c r="I535" s="65" t="s">
        <v>380</v>
      </c>
      <c r="J535" s="66">
        <v>155.26</v>
      </c>
    </row>
    <row r="536" spans="1:10">
      <c r="A536" s="65"/>
      <c r="B536" s="15"/>
      <c r="C536" s="15"/>
      <c r="D536" s="65"/>
      <c r="E536" s="65" t="s">
        <v>381</v>
      </c>
      <c r="F536" s="66">
        <v>159</v>
      </c>
      <c r="G536" s="65"/>
      <c r="H536" s="196" t="s">
        <v>382</v>
      </c>
      <c r="I536" s="196"/>
      <c r="J536" s="66">
        <v>762.65</v>
      </c>
    </row>
    <row r="537" spans="1:10" ht="30" customHeight="1" thickBot="1">
      <c r="A537" s="17"/>
      <c r="B537" s="18"/>
      <c r="C537" s="18"/>
      <c r="D537" s="17"/>
      <c r="E537" s="17"/>
      <c r="F537" s="17"/>
      <c r="G537" s="17" t="s">
        <v>1004</v>
      </c>
      <c r="H537" s="67" t="s">
        <v>1022</v>
      </c>
      <c r="I537" s="17" t="s">
        <v>1006</v>
      </c>
      <c r="J537" s="56">
        <v>7626.5</v>
      </c>
    </row>
    <row r="538" spans="1:10" ht="0.95" customHeight="1" thickTop="1">
      <c r="A538" s="68"/>
      <c r="B538" s="77"/>
      <c r="C538" s="77"/>
      <c r="D538" s="68"/>
      <c r="E538" s="68"/>
      <c r="F538" s="68"/>
      <c r="G538" s="68"/>
      <c r="H538" s="68"/>
      <c r="I538" s="68"/>
      <c r="J538" s="68"/>
    </row>
    <row r="539" spans="1:10" ht="18" customHeight="1">
      <c r="A539" s="3" t="s">
        <v>240</v>
      </c>
      <c r="B539" s="5" t="s">
        <v>358</v>
      </c>
      <c r="C539" s="5" t="s">
        <v>359</v>
      </c>
      <c r="D539" s="3" t="s">
        <v>360</v>
      </c>
      <c r="E539" s="199" t="s">
        <v>361</v>
      </c>
      <c r="F539" s="199"/>
      <c r="G539" s="5" t="s">
        <v>362</v>
      </c>
      <c r="H539" s="4" t="s">
        <v>363</v>
      </c>
      <c r="I539" s="4" t="s">
        <v>364</v>
      </c>
      <c r="J539" s="4" t="s">
        <v>365</v>
      </c>
    </row>
    <row r="540" spans="1:10" ht="39" customHeight="1">
      <c r="A540" s="9" t="s">
        <v>366</v>
      </c>
      <c r="B540" s="10" t="s">
        <v>241</v>
      </c>
      <c r="C540" s="10" t="s">
        <v>54</v>
      </c>
      <c r="D540" s="9" t="s">
        <v>242</v>
      </c>
      <c r="E540" s="200" t="s">
        <v>609</v>
      </c>
      <c r="F540" s="200"/>
      <c r="G540" s="10" t="s">
        <v>442</v>
      </c>
      <c r="H540" s="60">
        <v>1</v>
      </c>
      <c r="I540" s="11">
        <v>549.72</v>
      </c>
      <c r="J540" s="11">
        <v>549.72</v>
      </c>
    </row>
    <row r="541" spans="1:10" ht="24" customHeight="1">
      <c r="A541" s="61" t="s">
        <v>369</v>
      </c>
      <c r="B541" s="62" t="s">
        <v>398</v>
      </c>
      <c r="C541" s="62" t="s">
        <v>54</v>
      </c>
      <c r="D541" s="61" t="s">
        <v>399</v>
      </c>
      <c r="E541" s="198" t="s">
        <v>400</v>
      </c>
      <c r="F541" s="198"/>
      <c r="G541" s="62" t="s">
        <v>56</v>
      </c>
      <c r="H541" s="63">
        <v>0.26650000000000001</v>
      </c>
      <c r="I541" s="64">
        <v>28.33</v>
      </c>
      <c r="J541" s="64">
        <v>7.54</v>
      </c>
    </row>
    <row r="542" spans="1:10" ht="24" customHeight="1">
      <c r="A542" s="61" t="s">
        <v>369</v>
      </c>
      <c r="B542" s="62" t="s">
        <v>489</v>
      </c>
      <c r="C542" s="62" t="s">
        <v>54</v>
      </c>
      <c r="D542" s="61" t="s">
        <v>490</v>
      </c>
      <c r="E542" s="198" t="s">
        <v>400</v>
      </c>
      <c r="F542" s="198"/>
      <c r="G542" s="62" t="s">
        <v>56</v>
      </c>
      <c r="H542" s="63">
        <v>0.8458</v>
      </c>
      <c r="I542" s="64">
        <v>30.73</v>
      </c>
      <c r="J542" s="64">
        <v>25.99</v>
      </c>
    </row>
    <row r="543" spans="1:10" ht="24" customHeight="1">
      <c r="A543" s="69" t="s">
        <v>387</v>
      </c>
      <c r="B543" s="70" t="s">
        <v>676</v>
      </c>
      <c r="C543" s="70" t="s">
        <v>54</v>
      </c>
      <c r="D543" s="69" t="s">
        <v>677</v>
      </c>
      <c r="E543" s="197" t="s">
        <v>390</v>
      </c>
      <c r="F543" s="197"/>
      <c r="G543" s="70" t="s">
        <v>485</v>
      </c>
      <c r="H543" s="71">
        <v>0.52710000000000001</v>
      </c>
      <c r="I543" s="72">
        <v>38.31</v>
      </c>
      <c r="J543" s="72">
        <v>20.190000000000001</v>
      </c>
    </row>
    <row r="544" spans="1:10" ht="39" customHeight="1">
      <c r="A544" s="69" t="s">
        <v>387</v>
      </c>
      <c r="B544" s="70" t="s">
        <v>678</v>
      </c>
      <c r="C544" s="70" t="s">
        <v>350</v>
      </c>
      <c r="D544" s="69" t="s">
        <v>679</v>
      </c>
      <c r="E544" s="197" t="s">
        <v>390</v>
      </c>
      <c r="F544" s="197"/>
      <c r="G544" s="70" t="s">
        <v>23</v>
      </c>
      <c r="H544" s="71">
        <v>1</v>
      </c>
      <c r="I544" s="72">
        <v>496</v>
      </c>
      <c r="J544" s="72">
        <v>496</v>
      </c>
    </row>
    <row r="545" spans="1:10">
      <c r="A545" s="65"/>
      <c r="B545" s="15"/>
      <c r="C545" s="15"/>
      <c r="D545" s="65"/>
      <c r="E545" s="65" t="s">
        <v>378</v>
      </c>
      <c r="F545" s="66">
        <v>23.67</v>
      </c>
      <c r="G545" s="65" t="s">
        <v>379</v>
      </c>
      <c r="H545" s="66">
        <v>0</v>
      </c>
      <c r="I545" s="65" t="s">
        <v>380</v>
      </c>
      <c r="J545" s="66">
        <v>23.67</v>
      </c>
    </row>
    <row r="546" spans="1:10">
      <c r="A546" s="65"/>
      <c r="B546" s="15"/>
      <c r="C546" s="15"/>
      <c r="D546" s="65"/>
      <c r="E546" s="65" t="s">
        <v>381</v>
      </c>
      <c r="F546" s="66">
        <v>144.79</v>
      </c>
      <c r="G546" s="65"/>
      <c r="H546" s="196" t="s">
        <v>382</v>
      </c>
      <c r="I546" s="196"/>
      <c r="J546" s="66">
        <v>694.51</v>
      </c>
    </row>
    <row r="547" spans="1:10" ht="30" customHeight="1" thickBot="1">
      <c r="A547" s="17"/>
      <c r="B547" s="18"/>
      <c r="C547" s="18"/>
      <c r="D547" s="17"/>
      <c r="E547" s="17"/>
      <c r="F547" s="17"/>
      <c r="G547" s="17" t="s">
        <v>1004</v>
      </c>
      <c r="H547" s="67" t="s">
        <v>1039</v>
      </c>
      <c r="I547" s="17" t="s">
        <v>1006</v>
      </c>
      <c r="J547" s="56">
        <v>13890.2</v>
      </c>
    </row>
    <row r="548" spans="1:10" ht="0.95" customHeight="1" thickTop="1">
      <c r="A548" s="68"/>
      <c r="B548" s="77"/>
      <c r="C548" s="77"/>
      <c r="D548" s="68"/>
      <c r="E548" s="68"/>
      <c r="F548" s="68"/>
      <c r="G548" s="68"/>
      <c r="H548" s="68"/>
      <c r="I548" s="68"/>
      <c r="J548" s="68"/>
    </row>
    <row r="549" spans="1:10" ht="24" customHeight="1">
      <c r="A549" s="6" t="s">
        <v>243</v>
      </c>
      <c r="B549" s="27"/>
      <c r="C549" s="27"/>
      <c r="D549" s="6" t="s">
        <v>244</v>
      </c>
      <c r="E549" s="6"/>
      <c r="F549" s="209"/>
      <c r="G549" s="209"/>
      <c r="H549" s="7"/>
      <c r="I549" s="6"/>
      <c r="J549" s="8">
        <v>42748.4</v>
      </c>
    </row>
    <row r="550" spans="1:10" ht="18" customHeight="1">
      <c r="A550" s="3" t="s">
        <v>245</v>
      </c>
      <c r="B550" s="5" t="s">
        <v>358</v>
      </c>
      <c r="C550" s="5" t="s">
        <v>359</v>
      </c>
      <c r="D550" s="3" t="s">
        <v>360</v>
      </c>
      <c r="E550" s="199" t="s">
        <v>361</v>
      </c>
      <c r="F550" s="199"/>
      <c r="G550" s="5" t="s">
        <v>362</v>
      </c>
      <c r="H550" s="4" t="s">
        <v>363</v>
      </c>
      <c r="I550" s="4" t="s">
        <v>364</v>
      </c>
      <c r="J550" s="4" t="s">
        <v>365</v>
      </c>
    </row>
    <row r="551" spans="1:10" ht="39" customHeight="1">
      <c r="A551" s="9" t="s">
        <v>366</v>
      </c>
      <c r="B551" s="10" t="s">
        <v>246</v>
      </c>
      <c r="C551" s="10" t="s">
        <v>54</v>
      </c>
      <c r="D551" s="9" t="s">
        <v>247</v>
      </c>
      <c r="E551" s="200" t="s">
        <v>609</v>
      </c>
      <c r="F551" s="200"/>
      <c r="G551" s="10" t="s">
        <v>442</v>
      </c>
      <c r="H551" s="60">
        <v>1</v>
      </c>
      <c r="I551" s="11">
        <v>64.599999999999994</v>
      </c>
      <c r="J551" s="11">
        <v>64.599999999999994</v>
      </c>
    </row>
    <row r="552" spans="1:10" ht="24" customHeight="1">
      <c r="A552" s="61" t="s">
        <v>369</v>
      </c>
      <c r="B552" s="62" t="s">
        <v>398</v>
      </c>
      <c r="C552" s="62" t="s">
        <v>54</v>
      </c>
      <c r="D552" s="61" t="s">
        <v>399</v>
      </c>
      <c r="E552" s="198" t="s">
        <v>400</v>
      </c>
      <c r="F552" s="198"/>
      <c r="G552" s="62" t="s">
        <v>56</v>
      </c>
      <c r="H552" s="63">
        <v>5.4800000000000001E-2</v>
      </c>
      <c r="I552" s="64">
        <v>28.33</v>
      </c>
      <c r="J552" s="64">
        <v>1.55</v>
      </c>
    </row>
    <row r="553" spans="1:10" ht="26.1" customHeight="1">
      <c r="A553" s="61" t="s">
        <v>369</v>
      </c>
      <c r="B553" s="62" t="s">
        <v>496</v>
      </c>
      <c r="C553" s="62" t="s">
        <v>54</v>
      </c>
      <c r="D553" s="61" t="s">
        <v>497</v>
      </c>
      <c r="E553" s="198" t="s">
        <v>400</v>
      </c>
      <c r="F553" s="198"/>
      <c r="G553" s="62" t="s">
        <v>56</v>
      </c>
      <c r="H553" s="63">
        <v>0.17399999999999999</v>
      </c>
      <c r="I553" s="64">
        <v>36.22</v>
      </c>
      <c r="J553" s="64">
        <v>6.3</v>
      </c>
    </row>
    <row r="554" spans="1:10" ht="26.1" customHeight="1">
      <c r="A554" s="69" t="s">
        <v>387</v>
      </c>
      <c r="B554" s="70" t="s">
        <v>680</v>
      </c>
      <c r="C554" s="70" t="s">
        <v>54</v>
      </c>
      <c r="D554" s="69" t="s">
        <v>681</v>
      </c>
      <c r="E554" s="197" t="s">
        <v>390</v>
      </c>
      <c r="F554" s="197"/>
      <c r="G554" s="70" t="s">
        <v>442</v>
      </c>
      <c r="H554" s="71">
        <v>1</v>
      </c>
      <c r="I554" s="72">
        <v>56.59</v>
      </c>
      <c r="J554" s="72">
        <v>56.59</v>
      </c>
    </row>
    <row r="555" spans="1:10" ht="24" customHeight="1">
      <c r="A555" s="69" t="s">
        <v>387</v>
      </c>
      <c r="B555" s="70" t="s">
        <v>674</v>
      </c>
      <c r="C555" s="70" t="s">
        <v>54</v>
      </c>
      <c r="D555" s="69" t="s">
        <v>675</v>
      </c>
      <c r="E555" s="197" t="s">
        <v>390</v>
      </c>
      <c r="F555" s="197"/>
      <c r="G555" s="70" t="s">
        <v>442</v>
      </c>
      <c r="H555" s="71">
        <v>4.8000000000000001E-2</v>
      </c>
      <c r="I555" s="72">
        <v>3.36</v>
      </c>
      <c r="J555" s="72">
        <v>0.16</v>
      </c>
    </row>
    <row r="556" spans="1:10">
      <c r="A556" s="65"/>
      <c r="B556" s="15"/>
      <c r="C556" s="15"/>
      <c r="D556" s="65"/>
      <c r="E556" s="65" t="s">
        <v>378</v>
      </c>
      <c r="F556" s="66">
        <v>5.94</v>
      </c>
      <c r="G556" s="65" t="s">
        <v>379</v>
      </c>
      <c r="H556" s="66">
        <v>0</v>
      </c>
      <c r="I556" s="65" t="s">
        <v>380</v>
      </c>
      <c r="J556" s="66">
        <v>5.94</v>
      </c>
    </row>
    <row r="557" spans="1:10">
      <c r="A557" s="65"/>
      <c r="B557" s="15"/>
      <c r="C557" s="15"/>
      <c r="D557" s="65"/>
      <c r="E557" s="65" t="s">
        <v>381</v>
      </c>
      <c r="F557" s="66">
        <v>17.010000000000002</v>
      </c>
      <c r="G557" s="65"/>
      <c r="H557" s="196" t="s">
        <v>382</v>
      </c>
      <c r="I557" s="196"/>
      <c r="J557" s="66">
        <v>81.61</v>
      </c>
    </row>
    <row r="558" spans="1:10" ht="30" customHeight="1" thickBot="1">
      <c r="A558" s="17"/>
      <c r="B558" s="18"/>
      <c r="C558" s="18"/>
      <c r="D558" s="17"/>
      <c r="E558" s="17"/>
      <c r="F558" s="17"/>
      <c r="G558" s="17" t="s">
        <v>1004</v>
      </c>
      <c r="H558" s="67" t="s">
        <v>1039</v>
      </c>
      <c r="I558" s="17" t="s">
        <v>1006</v>
      </c>
      <c r="J558" s="56">
        <v>1632.2</v>
      </c>
    </row>
    <row r="559" spans="1:10" ht="0.95" customHeight="1" thickTop="1">
      <c r="A559" s="68"/>
      <c r="B559" s="77"/>
      <c r="C559" s="77"/>
      <c r="D559" s="68"/>
      <c r="E559" s="68"/>
      <c r="F559" s="68"/>
      <c r="G559" s="68"/>
      <c r="H559" s="68"/>
      <c r="I559" s="68"/>
      <c r="J559" s="68"/>
    </row>
    <row r="560" spans="1:10" ht="18" customHeight="1">
      <c r="A560" s="3" t="s">
        <v>248</v>
      </c>
      <c r="B560" s="5" t="s">
        <v>358</v>
      </c>
      <c r="C560" s="5" t="s">
        <v>359</v>
      </c>
      <c r="D560" s="3" t="s">
        <v>360</v>
      </c>
      <c r="E560" s="199" t="s">
        <v>361</v>
      </c>
      <c r="F560" s="199"/>
      <c r="G560" s="5" t="s">
        <v>362</v>
      </c>
      <c r="H560" s="4" t="s">
        <v>363</v>
      </c>
      <c r="I560" s="4" t="s">
        <v>364</v>
      </c>
      <c r="J560" s="4" t="s">
        <v>365</v>
      </c>
    </row>
    <row r="561" spans="1:10" ht="26.1" customHeight="1">
      <c r="A561" s="9" t="s">
        <v>366</v>
      </c>
      <c r="B561" s="10" t="s">
        <v>249</v>
      </c>
      <c r="C561" s="10" t="s">
        <v>54</v>
      </c>
      <c r="D561" s="9" t="s">
        <v>250</v>
      </c>
      <c r="E561" s="200" t="s">
        <v>609</v>
      </c>
      <c r="F561" s="200"/>
      <c r="G561" s="10" t="s">
        <v>442</v>
      </c>
      <c r="H561" s="60">
        <v>1</v>
      </c>
      <c r="I561" s="11">
        <v>192.35</v>
      </c>
      <c r="J561" s="11">
        <v>192.35</v>
      </c>
    </row>
    <row r="562" spans="1:10" ht="26.1" customHeight="1">
      <c r="A562" s="61" t="s">
        <v>369</v>
      </c>
      <c r="B562" s="62" t="s">
        <v>496</v>
      </c>
      <c r="C562" s="62" t="s">
        <v>54</v>
      </c>
      <c r="D562" s="61" t="s">
        <v>497</v>
      </c>
      <c r="E562" s="198" t="s">
        <v>400</v>
      </c>
      <c r="F562" s="198"/>
      <c r="G562" s="62" t="s">
        <v>56</v>
      </c>
      <c r="H562" s="63">
        <v>0.27339999999999998</v>
      </c>
      <c r="I562" s="64">
        <v>36.22</v>
      </c>
      <c r="J562" s="64">
        <v>9.9</v>
      </c>
    </row>
    <row r="563" spans="1:10" ht="24" customHeight="1">
      <c r="A563" s="61" t="s">
        <v>369</v>
      </c>
      <c r="B563" s="62" t="s">
        <v>398</v>
      </c>
      <c r="C563" s="62" t="s">
        <v>54</v>
      </c>
      <c r="D563" s="61" t="s">
        <v>399</v>
      </c>
      <c r="E563" s="198" t="s">
        <v>400</v>
      </c>
      <c r="F563" s="198"/>
      <c r="G563" s="62" t="s">
        <v>56</v>
      </c>
      <c r="H563" s="63">
        <v>8.6199999999999999E-2</v>
      </c>
      <c r="I563" s="64">
        <v>28.33</v>
      </c>
      <c r="J563" s="64">
        <v>2.44</v>
      </c>
    </row>
    <row r="564" spans="1:10" ht="24" customHeight="1">
      <c r="A564" s="69" t="s">
        <v>387</v>
      </c>
      <c r="B564" s="70" t="s">
        <v>674</v>
      </c>
      <c r="C564" s="70" t="s">
        <v>54</v>
      </c>
      <c r="D564" s="69" t="s">
        <v>675</v>
      </c>
      <c r="E564" s="197" t="s">
        <v>390</v>
      </c>
      <c r="F564" s="197"/>
      <c r="G564" s="70" t="s">
        <v>442</v>
      </c>
      <c r="H564" s="71">
        <v>3.32E-2</v>
      </c>
      <c r="I564" s="72">
        <v>3.36</v>
      </c>
      <c r="J564" s="72">
        <v>0.11</v>
      </c>
    </row>
    <row r="565" spans="1:10" ht="26.1" customHeight="1">
      <c r="A565" s="69" t="s">
        <v>387</v>
      </c>
      <c r="B565" s="70" t="s">
        <v>682</v>
      </c>
      <c r="C565" s="70" t="s">
        <v>54</v>
      </c>
      <c r="D565" s="69" t="s">
        <v>683</v>
      </c>
      <c r="E565" s="197" t="s">
        <v>390</v>
      </c>
      <c r="F565" s="197"/>
      <c r="G565" s="70" t="s">
        <v>442</v>
      </c>
      <c r="H565" s="71">
        <v>1</v>
      </c>
      <c r="I565" s="72">
        <v>179.9</v>
      </c>
      <c r="J565" s="72">
        <v>179.9</v>
      </c>
    </row>
    <row r="566" spans="1:10">
      <c r="A566" s="65"/>
      <c r="B566" s="15"/>
      <c r="C566" s="15"/>
      <c r="D566" s="65"/>
      <c r="E566" s="65" t="s">
        <v>378</v>
      </c>
      <c r="F566" s="66">
        <v>9.33</v>
      </c>
      <c r="G566" s="65" t="s">
        <v>379</v>
      </c>
      <c r="H566" s="66">
        <v>0</v>
      </c>
      <c r="I566" s="65" t="s">
        <v>380</v>
      </c>
      <c r="J566" s="66">
        <v>9.33</v>
      </c>
    </row>
    <row r="567" spans="1:10">
      <c r="A567" s="65"/>
      <c r="B567" s="15"/>
      <c r="C567" s="15"/>
      <c r="D567" s="65"/>
      <c r="E567" s="65" t="s">
        <v>381</v>
      </c>
      <c r="F567" s="66">
        <v>50.66</v>
      </c>
      <c r="G567" s="65"/>
      <c r="H567" s="196" t="s">
        <v>382</v>
      </c>
      <c r="I567" s="196"/>
      <c r="J567" s="66">
        <v>243.01</v>
      </c>
    </row>
    <row r="568" spans="1:10" ht="30" customHeight="1" thickBot="1">
      <c r="A568" s="17"/>
      <c r="B568" s="18"/>
      <c r="C568" s="18"/>
      <c r="D568" s="17"/>
      <c r="E568" s="17"/>
      <c r="F568" s="17"/>
      <c r="G568" s="17" t="s">
        <v>1004</v>
      </c>
      <c r="H568" s="67" t="s">
        <v>1039</v>
      </c>
      <c r="I568" s="17" t="s">
        <v>1006</v>
      </c>
      <c r="J568" s="56">
        <v>4860.2</v>
      </c>
    </row>
    <row r="569" spans="1:10" ht="0.95" customHeight="1" thickTop="1">
      <c r="A569" s="68"/>
      <c r="B569" s="77"/>
      <c r="C569" s="77"/>
      <c r="D569" s="68"/>
      <c r="E569" s="68"/>
      <c r="F569" s="68"/>
      <c r="G569" s="68"/>
      <c r="H569" s="68"/>
      <c r="I569" s="68"/>
      <c r="J569" s="68"/>
    </row>
    <row r="570" spans="1:10" ht="18" customHeight="1">
      <c r="A570" s="3" t="s">
        <v>251</v>
      </c>
      <c r="B570" s="5" t="s">
        <v>358</v>
      </c>
      <c r="C570" s="5" t="s">
        <v>359</v>
      </c>
      <c r="D570" s="3" t="s">
        <v>360</v>
      </c>
      <c r="E570" s="199" t="s">
        <v>361</v>
      </c>
      <c r="F570" s="199"/>
      <c r="G570" s="5" t="s">
        <v>362</v>
      </c>
      <c r="H570" s="4" t="s">
        <v>363</v>
      </c>
      <c r="I570" s="4" t="s">
        <v>364</v>
      </c>
      <c r="J570" s="4" t="s">
        <v>365</v>
      </c>
    </row>
    <row r="571" spans="1:10" ht="39" customHeight="1">
      <c r="A571" s="9" t="s">
        <v>366</v>
      </c>
      <c r="B571" s="10" t="s">
        <v>252</v>
      </c>
      <c r="C571" s="10" t="s">
        <v>54</v>
      </c>
      <c r="D571" s="9" t="s">
        <v>253</v>
      </c>
      <c r="E571" s="200" t="s">
        <v>609</v>
      </c>
      <c r="F571" s="200"/>
      <c r="G571" s="10" t="s">
        <v>442</v>
      </c>
      <c r="H571" s="60">
        <v>1</v>
      </c>
      <c r="I571" s="11">
        <v>364.39</v>
      </c>
      <c r="J571" s="11">
        <v>364.39</v>
      </c>
    </row>
    <row r="572" spans="1:10" ht="24" customHeight="1">
      <c r="A572" s="61" t="s">
        <v>369</v>
      </c>
      <c r="B572" s="62" t="s">
        <v>398</v>
      </c>
      <c r="C572" s="62" t="s">
        <v>54</v>
      </c>
      <c r="D572" s="61" t="s">
        <v>399</v>
      </c>
      <c r="E572" s="198" t="s">
        <v>400</v>
      </c>
      <c r="F572" s="198"/>
      <c r="G572" s="62" t="s">
        <v>56</v>
      </c>
      <c r="H572" s="63">
        <v>3.0300000000000001E-2</v>
      </c>
      <c r="I572" s="64">
        <v>28.33</v>
      </c>
      <c r="J572" s="64">
        <v>0.85</v>
      </c>
    </row>
    <row r="573" spans="1:10" ht="26.1" customHeight="1">
      <c r="A573" s="61" t="s">
        <v>369</v>
      </c>
      <c r="B573" s="62" t="s">
        <v>496</v>
      </c>
      <c r="C573" s="62" t="s">
        <v>54</v>
      </c>
      <c r="D573" s="61" t="s">
        <v>497</v>
      </c>
      <c r="E573" s="198" t="s">
        <v>400</v>
      </c>
      <c r="F573" s="198"/>
      <c r="G573" s="62" t="s">
        <v>56</v>
      </c>
      <c r="H573" s="63">
        <v>9.6000000000000002E-2</v>
      </c>
      <c r="I573" s="64">
        <v>36.22</v>
      </c>
      <c r="J573" s="64">
        <v>3.47</v>
      </c>
    </row>
    <row r="574" spans="1:10" ht="24" customHeight="1">
      <c r="A574" s="69" t="s">
        <v>387</v>
      </c>
      <c r="B574" s="70" t="s">
        <v>674</v>
      </c>
      <c r="C574" s="70" t="s">
        <v>54</v>
      </c>
      <c r="D574" s="69" t="s">
        <v>675</v>
      </c>
      <c r="E574" s="197" t="s">
        <v>390</v>
      </c>
      <c r="F574" s="197"/>
      <c r="G574" s="70" t="s">
        <v>442</v>
      </c>
      <c r="H574" s="71">
        <v>2.1000000000000001E-2</v>
      </c>
      <c r="I574" s="72">
        <v>3.36</v>
      </c>
      <c r="J574" s="72">
        <v>7.0000000000000007E-2</v>
      </c>
    </row>
    <row r="575" spans="1:10" ht="26.1" customHeight="1">
      <c r="A575" s="69" t="s">
        <v>387</v>
      </c>
      <c r="B575" s="70" t="s">
        <v>684</v>
      </c>
      <c r="C575" s="70" t="s">
        <v>350</v>
      </c>
      <c r="D575" s="69" t="s">
        <v>685</v>
      </c>
      <c r="E575" s="197" t="s">
        <v>390</v>
      </c>
      <c r="F575" s="197"/>
      <c r="G575" s="70" t="s">
        <v>23</v>
      </c>
      <c r="H575" s="71">
        <v>1</v>
      </c>
      <c r="I575" s="72">
        <v>360</v>
      </c>
      <c r="J575" s="72">
        <v>360</v>
      </c>
    </row>
    <row r="576" spans="1:10">
      <c r="A576" s="65"/>
      <c r="B576" s="15"/>
      <c r="C576" s="15"/>
      <c r="D576" s="65"/>
      <c r="E576" s="65" t="s">
        <v>378</v>
      </c>
      <c r="F576" s="66">
        <v>3.27</v>
      </c>
      <c r="G576" s="65" t="s">
        <v>379</v>
      </c>
      <c r="H576" s="66">
        <v>0</v>
      </c>
      <c r="I576" s="65" t="s">
        <v>380</v>
      </c>
      <c r="J576" s="66">
        <v>3.27</v>
      </c>
    </row>
    <row r="577" spans="1:10">
      <c r="A577" s="65"/>
      <c r="B577" s="15"/>
      <c r="C577" s="15"/>
      <c r="D577" s="65"/>
      <c r="E577" s="65" t="s">
        <v>381</v>
      </c>
      <c r="F577" s="66">
        <v>95.98</v>
      </c>
      <c r="G577" s="65"/>
      <c r="H577" s="196" t="s">
        <v>382</v>
      </c>
      <c r="I577" s="196"/>
      <c r="J577" s="66">
        <v>460.37</v>
      </c>
    </row>
    <row r="578" spans="1:10" ht="30" customHeight="1" thickBot="1">
      <c r="A578" s="17"/>
      <c r="B578" s="18"/>
      <c r="C578" s="18"/>
      <c r="D578" s="17"/>
      <c r="E578" s="17"/>
      <c r="F578" s="17"/>
      <c r="G578" s="17" t="s">
        <v>1004</v>
      </c>
      <c r="H578" s="67" t="s">
        <v>1039</v>
      </c>
      <c r="I578" s="17" t="s">
        <v>1006</v>
      </c>
      <c r="J578" s="56">
        <v>9207.4</v>
      </c>
    </row>
    <row r="579" spans="1:10" ht="0.95" customHeight="1" thickTop="1">
      <c r="A579" s="68"/>
      <c r="B579" s="77"/>
      <c r="C579" s="77"/>
      <c r="D579" s="68"/>
      <c r="E579" s="68"/>
      <c r="F579" s="68"/>
      <c r="G579" s="68"/>
      <c r="H579" s="68"/>
      <c r="I579" s="68"/>
      <c r="J579" s="68"/>
    </row>
    <row r="580" spans="1:10" ht="18" customHeight="1">
      <c r="A580" s="3" t="s">
        <v>254</v>
      </c>
      <c r="B580" s="5" t="s">
        <v>358</v>
      </c>
      <c r="C580" s="5" t="s">
        <v>359</v>
      </c>
      <c r="D580" s="3" t="s">
        <v>360</v>
      </c>
      <c r="E580" s="199" t="s">
        <v>361</v>
      </c>
      <c r="F580" s="199"/>
      <c r="G580" s="5" t="s">
        <v>362</v>
      </c>
      <c r="H580" s="4" t="s">
        <v>363</v>
      </c>
      <c r="I580" s="4" t="s">
        <v>364</v>
      </c>
      <c r="J580" s="4" t="s">
        <v>365</v>
      </c>
    </row>
    <row r="581" spans="1:10" ht="26.1" customHeight="1">
      <c r="A581" s="9" t="s">
        <v>366</v>
      </c>
      <c r="B581" s="10" t="s">
        <v>255</v>
      </c>
      <c r="C581" s="10" t="s">
        <v>54</v>
      </c>
      <c r="D581" s="9" t="s">
        <v>256</v>
      </c>
      <c r="E581" s="200" t="s">
        <v>609</v>
      </c>
      <c r="F581" s="200"/>
      <c r="G581" s="10" t="s">
        <v>442</v>
      </c>
      <c r="H581" s="60">
        <v>1</v>
      </c>
      <c r="I581" s="11">
        <v>52.1</v>
      </c>
      <c r="J581" s="11">
        <v>52.1</v>
      </c>
    </row>
    <row r="582" spans="1:10" ht="24" customHeight="1">
      <c r="A582" s="61" t="s">
        <v>369</v>
      </c>
      <c r="B582" s="62" t="s">
        <v>398</v>
      </c>
      <c r="C582" s="62" t="s">
        <v>54</v>
      </c>
      <c r="D582" s="61" t="s">
        <v>399</v>
      </c>
      <c r="E582" s="198" t="s">
        <v>400</v>
      </c>
      <c r="F582" s="198"/>
      <c r="G582" s="62" t="s">
        <v>56</v>
      </c>
      <c r="H582" s="63">
        <v>4.8099999999999997E-2</v>
      </c>
      <c r="I582" s="64">
        <v>28.33</v>
      </c>
      <c r="J582" s="64">
        <v>1.36</v>
      </c>
    </row>
    <row r="583" spans="1:10" ht="26.1" customHeight="1">
      <c r="A583" s="61" t="s">
        <v>369</v>
      </c>
      <c r="B583" s="62" t="s">
        <v>496</v>
      </c>
      <c r="C583" s="62" t="s">
        <v>54</v>
      </c>
      <c r="D583" s="61" t="s">
        <v>497</v>
      </c>
      <c r="E583" s="198" t="s">
        <v>400</v>
      </c>
      <c r="F583" s="198"/>
      <c r="G583" s="62" t="s">
        <v>56</v>
      </c>
      <c r="H583" s="63">
        <v>0.1525</v>
      </c>
      <c r="I583" s="64">
        <v>36.22</v>
      </c>
      <c r="J583" s="64">
        <v>5.52</v>
      </c>
    </row>
    <row r="584" spans="1:10" ht="24" customHeight="1">
      <c r="A584" s="69" t="s">
        <v>387</v>
      </c>
      <c r="B584" s="70" t="s">
        <v>686</v>
      </c>
      <c r="C584" s="70" t="s">
        <v>54</v>
      </c>
      <c r="D584" s="69" t="s">
        <v>687</v>
      </c>
      <c r="E584" s="197" t="s">
        <v>390</v>
      </c>
      <c r="F584" s="197"/>
      <c r="G584" s="70" t="s">
        <v>442</v>
      </c>
      <c r="H584" s="71">
        <v>1</v>
      </c>
      <c r="I584" s="72">
        <v>45.15</v>
      </c>
      <c r="J584" s="72">
        <v>45.15</v>
      </c>
    </row>
    <row r="585" spans="1:10" ht="24" customHeight="1">
      <c r="A585" s="69" t="s">
        <v>387</v>
      </c>
      <c r="B585" s="70" t="s">
        <v>674</v>
      </c>
      <c r="C585" s="70" t="s">
        <v>54</v>
      </c>
      <c r="D585" s="69" t="s">
        <v>675</v>
      </c>
      <c r="E585" s="197" t="s">
        <v>390</v>
      </c>
      <c r="F585" s="197"/>
      <c r="G585" s="70" t="s">
        <v>442</v>
      </c>
      <c r="H585" s="71">
        <v>2.1000000000000001E-2</v>
      </c>
      <c r="I585" s="72">
        <v>3.36</v>
      </c>
      <c r="J585" s="72">
        <v>7.0000000000000007E-2</v>
      </c>
    </row>
    <row r="586" spans="1:10">
      <c r="A586" s="65"/>
      <c r="B586" s="15"/>
      <c r="C586" s="15"/>
      <c r="D586" s="65"/>
      <c r="E586" s="65" t="s">
        <v>378</v>
      </c>
      <c r="F586" s="66">
        <v>5.21</v>
      </c>
      <c r="G586" s="65" t="s">
        <v>379</v>
      </c>
      <c r="H586" s="66">
        <v>0</v>
      </c>
      <c r="I586" s="65" t="s">
        <v>380</v>
      </c>
      <c r="J586" s="66">
        <v>5.21</v>
      </c>
    </row>
    <row r="587" spans="1:10">
      <c r="A587" s="65"/>
      <c r="B587" s="15"/>
      <c r="C587" s="15"/>
      <c r="D587" s="65"/>
      <c r="E587" s="65" t="s">
        <v>381</v>
      </c>
      <c r="F587" s="66">
        <v>13.72</v>
      </c>
      <c r="G587" s="65"/>
      <c r="H587" s="196" t="s">
        <v>382</v>
      </c>
      <c r="I587" s="196"/>
      <c r="J587" s="66">
        <v>65.819999999999993</v>
      </c>
    </row>
    <row r="588" spans="1:10" ht="30" customHeight="1" thickBot="1">
      <c r="A588" s="17"/>
      <c r="B588" s="18"/>
      <c r="C588" s="18"/>
      <c r="D588" s="17"/>
      <c r="E588" s="17"/>
      <c r="F588" s="17"/>
      <c r="G588" s="17" t="s">
        <v>1004</v>
      </c>
      <c r="H588" s="67" t="s">
        <v>1040</v>
      </c>
      <c r="I588" s="17" t="s">
        <v>1006</v>
      </c>
      <c r="J588" s="56">
        <v>2632.8</v>
      </c>
    </row>
    <row r="589" spans="1:10" ht="0.95" customHeight="1" thickTop="1">
      <c r="A589" s="68"/>
      <c r="B589" s="77"/>
      <c r="C589" s="77"/>
      <c r="D589" s="68"/>
      <c r="E589" s="68"/>
      <c r="F589" s="68"/>
      <c r="G589" s="68"/>
      <c r="H589" s="68"/>
      <c r="I589" s="68"/>
      <c r="J589" s="68"/>
    </row>
    <row r="590" spans="1:10" ht="18" customHeight="1">
      <c r="A590" s="3" t="s">
        <v>257</v>
      </c>
      <c r="B590" s="5" t="s">
        <v>358</v>
      </c>
      <c r="C590" s="5" t="s">
        <v>359</v>
      </c>
      <c r="D590" s="3" t="s">
        <v>360</v>
      </c>
      <c r="E590" s="199" t="s">
        <v>361</v>
      </c>
      <c r="F590" s="199"/>
      <c r="G590" s="5" t="s">
        <v>362</v>
      </c>
      <c r="H590" s="4" t="s">
        <v>363</v>
      </c>
      <c r="I590" s="4" t="s">
        <v>364</v>
      </c>
      <c r="J590" s="4" t="s">
        <v>365</v>
      </c>
    </row>
    <row r="591" spans="1:10" ht="26.1" customHeight="1">
      <c r="A591" s="9" t="s">
        <v>366</v>
      </c>
      <c r="B591" s="10" t="s">
        <v>258</v>
      </c>
      <c r="C591" s="10" t="s">
        <v>74</v>
      </c>
      <c r="D591" s="9" t="s">
        <v>259</v>
      </c>
      <c r="E591" s="200">
        <v>13</v>
      </c>
      <c r="F591" s="200"/>
      <c r="G591" s="10" t="s">
        <v>442</v>
      </c>
      <c r="H591" s="60">
        <v>1</v>
      </c>
      <c r="I591" s="11">
        <v>409.6</v>
      </c>
      <c r="J591" s="11">
        <v>409.6</v>
      </c>
    </row>
    <row r="592" spans="1:10" ht="26.1" customHeight="1">
      <c r="A592" s="61" t="s">
        <v>369</v>
      </c>
      <c r="B592" s="62" t="s">
        <v>496</v>
      </c>
      <c r="C592" s="62" t="s">
        <v>54</v>
      </c>
      <c r="D592" s="61" t="s">
        <v>497</v>
      </c>
      <c r="E592" s="198" t="s">
        <v>400</v>
      </c>
      <c r="F592" s="198"/>
      <c r="G592" s="62" t="s">
        <v>56</v>
      </c>
      <c r="H592" s="63">
        <v>0.5</v>
      </c>
      <c r="I592" s="64">
        <v>36.22</v>
      </c>
      <c r="J592" s="64">
        <v>18.11</v>
      </c>
    </row>
    <row r="593" spans="1:10" ht="26.1" customHeight="1">
      <c r="A593" s="61" t="s">
        <v>369</v>
      </c>
      <c r="B593" s="62" t="s">
        <v>668</v>
      </c>
      <c r="C593" s="62" t="s">
        <v>54</v>
      </c>
      <c r="D593" s="61" t="s">
        <v>669</v>
      </c>
      <c r="E593" s="198" t="s">
        <v>400</v>
      </c>
      <c r="F593" s="198"/>
      <c r="G593" s="62" t="s">
        <v>56</v>
      </c>
      <c r="H593" s="63">
        <v>0.5</v>
      </c>
      <c r="I593" s="64">
        <v>28.72</v>
      </c>
      <c r="J593" s="64">
        <v>14.36</v>
      </c>
    </row>
    <row r="594" spans="1:10" ht="24" customHeight="1">
      <c r="A594" s="69" t="s">
        <v>387</v>
      </c>
      <c r="B594" s="70" t="s">
        <v>688</v>
      </c>
      <c r="C594" s="70" t="s">
        <v>54</v>
      </c>
      <c r="D594" s="69" t="s">
        <v>689</v>
      </c>
      <c r="E594" s="197" t="s">
        <v>390</v>
      </c>
      <c r="F594" s="197"/>
      <c r="G594" s="70" t="s">
        <v>442</v>
      </c>
      <c r="H594" s="71">
        <v>1.12E-2</v>
      </c>
      <c r="I594" s="72">
        <v>12.39</v>
      </c>
      <c r="J594" s="72">
        <v>0.13</v>
      </c>
    </row>
    <row r="595" spans="1:10" ht="24" customHeight="1">
      <c r="A595" s="69" t="s">
        <v>387</v>
      </c>
      <c r="B595" s="70" t="s">
        <v>690</v>
      </c>
      <c r="C595" s="70" t="s">
        <v>350</v>
      </c>
      <c r="D595" s="69" t="s">
        <v>691</v>
      </c>
      <c r="E595" s="197" t="s">
        <v>390</v>
      </c>
      <c r="F595" s="197"/>
      <c r="G595" s="70" t="s">
        <v>23</v>
      </c>
      <c r="H595" s="71">
        <v>1</v>
      </c>
      <c r="I595" s="72">
        <v>377</v>
      </c>
      <c r="J595" s="72">
        <v>377</v>
      </c>
    </row>
    <row r="596" spans="1:10">
      <c r="A596" s="65"/>
      <c r="B596" s="15"/>
      <c r="C596" s="15"/>
      <c r="D596" s="65"/>
      <c r="E596" s="65" t="s">
        <v>378</v>
      </c>
      <c r="F596" s="66">
        <v>24.25</v>
      </c>
      <c r="G596" s="65" t="s">
        <v>379</v>
      </c>
      <c r="H596" s="66">
        <v>0</v>
      </c>
      <c r="I596" s="65" t="s">
        <v>380</v>
      </c>
      <c r="J596" s="66">
        <v>24.25</v>
      </c>
    </row>
    <row r="597" spans="1:10">
      <c r="A597" s="65"/>
      <c r="B597" s="15"/>
      <c r="C597" s="15"/>
      <c r="D597" s="65"/>
      <c r="E597" s="65" t="s">
        <v>381</v>
      </c>
      <c r="F597" s="66">
        <v>107.88</v>
      </c>
      <c r="G597" s="65"/>
      <c r="H597" s="196" t="s">
        <v>382</v>
      </c>
      <c r="I597" s="196"/>
      <c r="J597" s="66">
        <v>517.48</v>
      </c>
    </row>
    <row r="598" spans="1:10" ht="30" customHeight="1" thickBot="1">
      <c r="A598" s="17"/>
      <c r="B598" s="18"/>
      <c r="C598" s="18"/>
      <c r="D598" s="17"/>
      <c r="E598" s="17"/>
      <c r="F598" s="17"/>
      <c r="G598" s="17" t="s">
        <v>1004</v>
      </c>
      <c r="H598" s="67" t="s">
        <v>1039</v>
      </c>
      <c r="I598" s="17" t="s">
        <v>1006</v>
      </c>
      <c r="J598" s="56">
        <v>10349.6</v>
      </c>
    </row>
    <row r="599" spans="1:10" ht="0.95" customHeight="1" thickTop="1">
      <c r="A599" s="68"/>
      <c r="B599" s="77"/>
      <c r="C599" s="77"/>
      <c r="D599" s="68"/>
      <c r="E599" s="68"/>
      <c r="F599" s="68"/>
      <c r="G599" s="68"/>
      <c r="H599" s="68"/>
      <c r="I599" s="68"/>
      <c r="J599" s="68"/>
    </row>
    <row r="600" spans="1:10" ht="18" customHeight="1">
      <c r="A600" s="3" t="s">
        <v>260</v>
      </c>
      <c r="B600" s="5" t="s">
        <v>358</v>
      </c>
      <c r="C600" s="5" t="s">
        <v>359</v>
      </c>
      <c r="D600" s="3" t="s">
        <v>360</v>
      </c>
      <c r="E600" s="199" t="s">
        <v>361</v>
      </c>
      <c r="F600" s="199"/>
      <c r="G600" s="5" t="s">
        <v>362</v>
      </c>
      <c r="H600" s="4" t="s">
        <v>363</v>
      </c>
      <c r="I600" s="4" t="s">
        <v>364</v>
      </c>
      <c r="J600" s="4" t="s">
        <v>365</v>
      </c>
    </row>
    <row r="601" spans="1:10" ht="39" customHeight="1">
      <c r="A601" s="9" t="s">
        <v>366</v>
      </c>
      <c r="B601" s="10" t="s">
        <v>261</v>
      </c>
      <c r="C601" s="10" t="s">
        <v>262</v>
      </c>
      <c r="D601" s="9" t="s">
        <v>263</v>
      </c>
      <c r="E601" s="200">
        <v>203</v>
      </c>
      <c r="F601" s="200"/>
      <c r="G601" s="10" t="s">
        <v>442</v>
      </c>
      <c r="H601" s="60">
        <v>1</v>
      </c>
      <c r="I601" s="11">
        <v>345.7</v>
      </c>
      <c r="J601" s="11">
        <v>345.7</v>
      </c>
    </row>
    <row r="602" spans="1:10" ht="26.1" customHeight="1">
      <c r="A602" s="61" t="s">
        <v>369</v>
      </c>
      <c r="B602" s="62" t="s">
        <v>496</v>
      </c>
      <c r="C602" s="62" t="s">
        <v>54</v>
      </c>
      <c r="D602" s="61" t="s">
        <v>497</v>
      </c>
      <c r="E602" s="198" t="s">
        <v>400</v>
      </c>
      <c r="F602" s="198"/>
      <c r="G602" s="62" t="s">
        <v>56</v>
      </c>
      <c r="H602" s="63">
        <v>0.3</v>
      </c>
      <c r="I602" s="64">
        <v>36.22</v>
      </c>
      <c r="J602" s="64">
        <v>10.86</v>
      </c>
    </row>
    <row r="603" spans="1:10" ht="26.1" customHeight="1">
      <c r="A603" s="61" t="s">
        <v>369</v>
      </c>
      <c r="B603" s="62" t="s">
        <v>692</v>
      </c>
      <c r="C603" s="62" t="s">
        <v>54</v>
      </c>
      <c r="D603" s="61" t="s">
        <v>693</v>
      </c>
      <c r="E603" s="198" t="s">
        <v>400</v>
      </c>
      <c r="F603" s="198"/>
      <c r="G603" s="62" t="s">
        <v>56</v>
      </c>
      <c r="H603" s="63">
        <v>0.3</v>
      </c>
      <c r="I603" s="64">
        <v>29.47</v>
      </c>
      <c r="J603" s="64">
        <v>8.84</v>
      </c>
    </row>
    <row r="604" spans="1:10" ht="26.1" customHeight="1">
      <c r="A604" s="69" t="s">
        <v>387</v>
      </c>
      <c r="B604" s="70" t="s">
        <v>694</v>
      </c>
      <c r="C604" s="70" t="s">
        <v>350</v>
      </c>
      <c r="D604" s="69" t="s">
        <v>695</v>
      </c>
      <c r="E604" s="197" t="s">
        <v>390</v>
      </c>
      <c r="F604" s="197"/>
      <c r="G604" s="70" t="s">
        <v>23</v>
      </c>
      <c r="H604" s="71">
        <v>1</v>
      </c>
      <c r="I604" s="72">
        <v>326</v>
      </c>
      <c r="J604" s="72">
        <v>326</v>
      </c>
    </row>
    <row r="605" spans="1:10">
      <c r="A605" s="65"/>
      <c r="B605" s="15"/>
      <c r="C605" s="15"/>
      <c r="D605" s="65"/>
      <c r="E605" s="65" t="s">
        <v>378</v>
      </c>
      <c r="F605" s="66">
        <v>14.6</v>
      </c>
      <c r="G605" s="65" t="s">
        <v>379</v>
      </c>
      <c r="H605" s="66">
        <v>0</v>
      </c>
      <c r="I605" s="65" t="s">
        <v>380</v>
      </c>
      <c r="J605" s="66">
        <v>14.6</v>
      </c>
    </row>
    <row r="606" spans="1:10">
      <c r="A606" s="65"/>
      <c r="B606" s="15"/>
      <c r="C606" s="15"/>
      <c r="D606" s="65"/>
      <c r="E606" s="65" t="s">
        <v>381</v>
      </c>
      <c r="F606" s="66">
        <v>91.05</v>
      </c>
      <c r="G606" s="65"/>
      <c r="H606" s="196" t="s">
        <v>382</v>
      </c>
      <c r="I606" s="196"/>
      <c r="J606" s="66">
        <v>436.75</v>
      </c>
    </row>
    <row r="607" spans="1:10" ht="30" customHeight="1" thickBot="1">
      <c r="A607" s="17"/>
      <c r="B607" s="18"/>
      <c r="C607" s="18"/>
      <c r="D607" s="17"/>
      <c r="E607" s="17"/>
      <c r="F607" s="17"/>
      <c r="G607" s="17" t="s">
        <v>1004</v>
      </c>
      <c r="H607" s="67" t="s">
        <v>1022</v>
      </c>
      <c r="I607" s="17" t="s">
        <v>1006</v>
      </c>
      <c r="J607" s="56">
        <v>4367.5</v>
      </c>
    </row>
    <row r="608" spans="1:10" ht="0.95" customHeight="1" thickTop="1">
      <c r="A608" s="68"/>
      <c r="B608" s="77"/>
      <c r="C608" s="77"/>
      <c r="D608" s="68"/>
      <c r="E608" s="68"/>
      <c r="F608" s="68"/>
      <c r="G608" s="68"/>
      <c r="H608" s="68"/>
      <c r="I608" s="68"/>
      <c r="J608" s="68"/>
    </row>
    <row r="609" spans="1:10" ht="18" customHeight="1">
      <c r="A609" s="3" t="s">
        <v>264</v>
      </c>
      <c r="B609" s="5" t="s">
        <v>358</v>
      </c>
      <c r="C609" s="5" t="s">
        <v>359</v>
      </c>
      <c r="D609" s="3" t="s">
        <v>360</v>
      </c>
      <c r="E609" s="199" t="s">
        <v>361</v>
      </c>
      <c r="F609" s="199"/>
      <c r="G609" s="5" t="s">
        <v>362</v>
      </c>
      <c r="H609" s="4" t="s">
        <v>363</v>
      </c>
      <c r="I609" s="4" t="s">
        <v>364</v>
      </c>
      <c r="J609" s="4" t="s">
        <v>365</v>
      </c>
    </row>
    <row r="610" spans="1:10" ht="26.1" customHeight="1">
      <c r="A610" s="9" t="s">
        <v>366</v>
      </c>
      <c r="B610" s="10" t="s">
        <v>265</v>
      </c>
      <c r="C610" s="10" t="s">
        <v>61</v>
      </c>
      <c r="D610" s="9" t="s">
        <v>266</v>
      </c>
      <c r="E610" s="200" t="s">
        <v>696</v>
      </c>
      <c r="F610" s="200"/>
      <c r="G610" s="10" t="s">
        <v>375</v>
      </c>
      <c r="H610" s="60">
        <v>1</v>
      </c>
      <c r="I610" s="11">
        <v>255.89</v>
      </c>
      <c r="J610" s="11">
        <v>255.89</v>
      </c>
    </row>
    <row r="611" spans="1:10" ht="26.1" customHeight="1">
      <c r="A611" s="61" t="s">
        <v>369</v>
      </c>
      <c r="B611" s="62" t="s">
        <v>496</v>
      </c>
      <c r="C611" s="62" t="s">
        <v>54</v>
      </c>
      <c r="D611" s="61" t="s">
        <v>497</v>
      </c>
      <c r="E611" s="198" t="s">
        <v>400</v>
      </c>
      <c r="F611" s="198"/>
      <c r="G611" s="62" t="s">
        <v>56</v>
      </c>
      <c r="H611" s="63">
        <v>0.08</v>
      </c>
      <c r="I611" s="64">
        <v>36.22</v>
      </c>
      <c r="J611" s="64">
        <v>2.89</v>
      </c>
    </row>
    <row r="612" spans="1:10" ht="26.1" customHeight="1">
      <c r="A612" s="69" t="s">
        <v>387</v>
      </c>
      <c r="B612" s="70" t="s">
        <v>697</v>
      </c>
      <c r="C612" s="70" t="s">
        <v>350</v>
      </c>
      <c r="D612" s="69" t="s">
        <v>698</v>
      </c>
      <c r="E612" s="197" t="s">
        <v>390</v>
      </c>
      <c r="F612" s="197"/>
      <c r="G612" s="70" t="s">
        <v>23</v>
      </c>
      <c r="H612" s="71">
        <v>1</v>
      </c>
      <c r="I612" s="72">
        <v>253</v>
      </c>
      <c r="J612" s="72">
        <v>253</v>
      </c>
    </row>
    <row r="613" spans="1:10">
      <c r="A613" s="65"/>
      <c r="B613" s="15"/>
      <c r="C613" s="15"/>
      <c r="D613" s="65"/>
      <c r="E613" s="65" t="s">
        <v>378</v>
      </c>
      <c r="F613" s="66">
        <v>2.2400000000000002</v>
      </c>
      <c r="G613" s="65" t="s">
        <v>379</v>
      </c>
      <c r="H613" s="66">
        <v>0</v>
      </c>
      <c r="I613" s="65" t="s">
        <v>380</v>
      </c>
      <c r="J613" s="66">
        <v>2.2400000000000002</v>
      </c>
    </row>
    <row r="614" spans="1:10">
      <c r="A614" s="65"/>
      <c r="B614" s="15"/>
      <c r="C614" s="15"/>
      <c r="D614" s="65"/>
      <c r="E614" s="65" t="s">
        <v>381</v>
      </c>
      <c r="F614" s="66">
        <v>67.400000000000006</v>
      </c>
      <c r="G614" s="65"/>
      <c r="H614" s="196" t="s">
        <v>382</v>
      </c>
      <c r="I614" s="196"/>
      <c r="J614" s="66">
        <v>323.29000000000002</v>
      </c>
    </row>
    <row r="615" spans="1:10" ht="30" customHeight="1" thickBot="1">
      <c r="A615" s="17"/>
      <c r="B615" s="18"/>
      <c r="C615" s="18"/>
      <c r="D615" s="17"/>
      <c r="E615" s="17"/>
      <c r="F615" s="17"/>
      <c r="G615" s="17" t="s">
        <v>1004</v>
      </c>
      <c r="H615" s="67" t="s">
        <v>1038</v>
      </c>
      <c r="I615" s="17" t="s">
        <v>1006</v>
      </c>
      <c r="J615" s="56">
        <v>9698.7000000000007</v>
      </c>
    </row>
    <row r="616" spans="1:10" ht="0.95" customHeight="1" thickTop="1">
      <c r="A616" s="68"/>
      <c r="B616" s="77"/>
      <c r="C616" s="77"/>
      <c r="D616" s="68"/>
      <c r="E616" s="68"/>
      <c r="F616" s="68"/>
      <c r="G616" s="68"/>
      <c r="H616" s="68"/>
      <c r="I616" s="68"/>
      <c r="J616" s="68"/>
    </row>
    <row r="617" spans="1:10" ht="24" customHeight="1">
      <c r="A617" s="6" t="s">
        <v>267</v>
      </c>
      <c r="B617" s="27"/>
      <c r="C617" s="27"/>
      <c r="D617" s="6" t="s">
        <v>268</v>
      </c>
      <c r="E617" s="6"/>
      <c r="F617" s="209"/>
      <c r="G617" s="209"/>
      <c r="H617" s="7"/>
      <c r="I617" s="6"/>
      <c r="J617" s="8">
        <v>44389.24</v>
      </c>
    </row>
    <row r="618" spans="1:10" ht="24" customHeight="1">
      <c r="A618" s="6" t="s">
        <v>269</v>
      </c>
      <c r="B618" s="27"/>
      <c r="C618" s="27"/>
      <c r="D618" s="6" t="s">
        <v>270</v>
      </c>
      <c r="E618" s="6"/>
      <c r="F618" s="209"/>
      <c r="G618" s="209"/>
      <c r="H618" s="7"/>
      <c r="I618" s="6"/>
      <c r="J618" s="8">
        <v>19661.2</v>
      </c>
    </row>
    <row r="619" spans="1:10" ht="18" customHeight="1">
      <c r="A619" s="3" t="s">
        <v>271</v>
      </c>
      <c r="B619" s="5" t="s">
        <v>358</v>
      </c>
      <c r="C619" s="5" t="s">
        <v>359</v>
      </c>
      <c r="D619" s="3" t="s">
        <v>360</v>
      </c>
      <c r="E619" s="199" t="s">
        <v>361</v>
      </c>
      <c r="F619" s="199"/>
      <c r="G619" s="5" t="s">
        <v>362</v>
      </c>
      <c r="H619" s="4" t="s">
        <v>363</v>
      </c>
      <c r="I619" s="4" t="s">
        <v>364</v>
      </c>
      <c r="J619" s="4" t="s">
        <v>365</v>
      </c>
    </row>
    <row r="620" spans="1:10" ht="24" customHeight="1">
      <c r="A620" s="9" t="s">
        <v>366</v>
      </c>
      <c r="B620" s="10" t="s">
        <v>272</v>
      </c>
      <c r="C620" s="10" t="s">
        <v>21</v>
      </c>
      <c r="D620" s="9" t="s">
        <v>273</v>
      </c>
      <c r="E620" s="200">
        <v>23</v>
      </c>
      <c r="F620" s="200"/>
      <c r="G620" s="10" t="s">
        <v>375</v>
      </c>
      <c r="H620" s="60">
        <v>1</v>
      </c>
      <c r="I620" s="11">
        <v>106.49</v>
      </c>
      <c r="J620" s="11">
        <v>106.49</v>
      </c>
    </row>
    <row r="621" spans="1:10" ht="26.1" customHeight="1">
      <c r="A621" s="61" t="s">
        <v>369</v>
      </c>
      <c r="B621" s="62" t="s">
        <v>496</v>
      </c>
      <c r="C621" s="62" t="s">
        <v>54</v>
      </c>
      <c r="D621" s="61" t="s">
        <v>497</v>
      </c>
      <c r="E621" s="198" t="s">
        <v>400</v>
      </c>
      <c r="F621" s="198"/>
      <c r="G621" s="62" t="s">
        <v>56</v>
      </c>
      <c r="H621" s="63">
        <v>0.35</v>
      </c>
      <c r="I621" s="64">
        <v>36.22</v>
      </c>
      <c r="J621" s="64">
        <v>12.67</v>
      </c>
    </row>
    <row r="622" spans="1:10" ht="24" customHeight="1">
      <c r="A622" s="61" t="s">
        <v>369</v>
      </c>
      <c r="B622" s="62" t="s">
        <v>398</v>
      </c>
      <c r="C622" s="62" t="s">
        <v>54</v>
      </c>
      <c r="D622" s="61" t="s">
        <v>399</v>
      </c>
      <c r="E622" s="198" t="s">
        <v>400</v>
      </c>
      <c r="F622" s="198"/>
      <c r="G622" s="62" t="s">
        <v>56</v>
      </c>
      <c r="H622" s="63">
        <v>0.35</v>
      </c>
      <c r="I622" s="64">
        <v>28.33</v>
      </c>
      <c r="J622" s="64">
        <v>9.91</v>
      </c>
    </row>
    <row r="623" spans="1:10" ht="26.1" customHeight="1">
      <c r="A623" s="69" t="s">
        <v>387</v>
      </c>
      <c r="B623" s="70" t="s">
        <v>699</v>
      </c>
      <c r="C623" s="70" t="s">
        <v>21</v>
      </c>
      <c r="D623" s="69" t="s">
        <v>700</v>
      </c>
      <c r="E623" s="197" t="s">
        <v>390</v>
      </c>
      <c r="F623" s="197"/>
      <c r="G623" s="70" t="s">
        <v>375</v>
      </c>
      <c r="H623" s="71">
        <v>1</v>
      </c>
      <c r="I623" s="72">
        <v>83.91</v>
      </c>
      <c r="J623" s="72">
        <v>83.91</v>
      </c>
    </row>
    <row r="624" spans="1:10">
      <c r="A624" s="65"/>
      <c r="B624" s="15"/>
      <c r="C624" s="15"/>
      <c r="D624" s="65"/>
      <c r="E624" s="65" t="s">
        <v>378</v>
      </c>
      <c r="F624" s="66">
        <v>16.64</v>
      </c>
      <c r="G624" s="65" t="s">
        <v>379</v>
      </c>
      <c r="H624" s="66">
        <v>0</v>
      </c>
      <c r="I624" s="65" t="s">
        <v>380</v>
      </c>
      <c r="J624" s="66">
        <v>16.64</v>
      </c>
    </row>
    <row r="625" spans="1:10">
      <c r="A625" s="65"/>
      <c r="B625" s="15"/>
      <c r="C625" s="15"/>
      <c r="D625" s="65"/>
      <c r="E625" s="65" t="s">
        <v>381</v>
      </c>
      <c r="F625" s="66">
        <v>28.04</v>
      </c>
      <c r="G625" s="65"/>
      <c r="H625" s="196" t="s">
        <v>382</v>
      </c>
      <c r="I625" s="196"/>
      <c r="J625" s="66">
        <v>134.53</v>
      </c>
    </row>
    <row r="626" spans="1:10" ht="30" customHeight="1" thickBot="1">
      <c r="A626" s="17"/>
      <c r="B626" s="18"/>
      <c r="C626" s="18"/>
      <c r="D626" s="17"/>
      <c r="E626" s="17"/>
      <c r="F626" s="17"/>
      <c r="G626" s="17" t="s">
        <v>1004</v>
      </c>
      <c r="H626" s="67" t="s">
        <v>1039</v>
      </c>
      <c r="I626" s="17" t="s">
        <v>1006</v>
      </c>
      <c r="J626" s="56">
        <v>2690.6</v>
      </c>
    </row>
    <row r="627" spans="1:10" ht="0.95" customHeight="1" thickTop="1">
      <c r="A627" s="68"/>
      <c r="B627" s="77"/>
      <c r="C627" s="77"/>
      <c r="D627" s="68"/>
      <c r="E627" s="68"/>
      <c r="F627" s="68"/>
      <c r="G627" s="68"/>
      <c r="H627" s="68"/>
      <c r="I627" s="68"/>
      <c r="J627" s="68"/>
    </row>
    <row r="628" spans="1:10" ht="18" customHeight="1">
      <c r="A628" s="3" t="s">
        <v>274</v>
      </c>
      <c r="B628" s="5" t="s">
        <v>358</v>
      </c>
      <c r="C628" s="5" t="s">
        <v>359</v>
      </c>
      <c r="D628" s="3" t="s">
        <v>360</v>
      </c>
      <c r="E628" s="199" t="s">
        <v>361</v>
      </c>
      <c r="F628" s="199"/>
      <c r="G628" s="5" t="s">
        <v>362</v>
      </c>
      <c r="H628" s="4" t="s">
        <v>363</v>
      </c>
      <c r="I628" s="4" t="s">
        <v>364</v>
      </c>
      <c r="J628" s="4" t="s">
        <v>365</v>
      </c>
    </row>
    <row r="629" spans="1:10" ht="39" customHeight="1">
      <c r="A629" s="9" t="s">
        <v>366</v>
      </c>
      <c r="B629" s="10" t="s">
        <v>275</v>
      </c>
      <c r="C629" s="10" t="s">
        <v>54</v>
      </c>
      <c r="D629" s="9" t="s">
        <v>276</v>
      </c>
      <c r="E629" s="200" t="s">
        <v>609</v>
      </c>
      <c r="F629" s="200"/>
      <c r="G629" s="10" t="s">
        <v>442</v>
      </c>
      <c r="H629" s="60">
        <v>1</v>
      </c>
      <c r="I629" s="11">
        <v>285.76</v>
      </c>
      <c r="J629" s="11">
        <v>285.76</v>
      </c>
    </row>
    <row r="630" spans="1:10" ht="24" customHeight="1">
      <c r="A630" s="61" t="s">
        <v>369</v>
      </c>
      <c r="B630" s="62" t="s">
        <v>398</v>
      </c>
      <c r="C630" s="62" t="s">
        <v>54</v>
      </c>
      <c r="D630" s="61" t="s">
        <v>399</v>
      </c>
      <c r="E630" s="198" t="s">
        <v>400</v>
      </c>
      <c r="F630" s="198"/>
      <c r="G630" s="62" t="s">
        <v>56</v>
      </c>
      <c r="H630" s="63">
        <v>0.29880000000000001</v>
      </c>
      <c r="I630" s="64">
        <v>28.33</v>
      </c>
      <c r="J630" s="64">
        <v>8.4600000000000009</v>
      </c>
    </row>
    <row r="631" spans="1:10" ht="26.1" customHeight="1">
      <c r="A631" s="61" t="s">
        <v>369</v>
      </c>
      <c r="B631" s="62" t="s">
        <v>496</v>
      </c>
      <c r="C631" s="62" t="s">
        <v>54</v>
      </c>
      <c r="D631" s="61" t="s">
        <v>497</v>
      </c>
      <c r="E631" s="198" t="s">
        <v>400</v>
      </c>
      <c r="F631" s="198"/>
      <c r="G631" s="62" t="s">
        <v>56</v>
      </c>
      <c r="H631" s="63">
        <v>0.94850000000000001</v>
      </c>
      <c r="I631" s="64">
        <v>36.22</v>
      </c>
      <c r="J631" s="64">
        <v>34.35</v>
      </c>
    </row>
    <row r="632" spans="1:10" ht="39" customHeight="1">
      <c r="A632" s="69" t="s">
        <v>387</v>
      </c>
      <c r="B632" s="70" t="s">
        <v>670</v>
      </c>
      <c r="C632" s="70" t="s">
        <v>54</v>
      </c>
      <c r="D632" s="69" t="s">
        <v>671</v>
      </c>
      <c r="E632" s="197" t="s">
        <v>390</v>
      </c>
      <c r="F632" s="197"/>
      <c r="G632" s="70" t="s">
        <v>442</v>
      </c>
      <c r="H632" s="71">
        <v>6</v>
      </c>
      <c r="I632" s="72">
        <v>20.8</v>
      </c>
      <c r="J632" s="72">
        <v>124.8</v>
      </c>
    </row>
    <row r="633" spans="1:10" ht="26.1" customHeight="1">
      <c r="A633" s="69" t="s">
        <v>387</v>
      </c>
      <c r="B633" s="70" t="s">
        <v>701</v>
      </c>
      <c r="C633" s="70" t="s">
        <v>54</v>
      </c>
      <c r="D633" s="69" t="s">
        <v>702</v>
      </c>
      <c r="E633" s="197" t="s">
        <v>390</v>
      </c>
      <c r="F633" s="197"/>
      <c r="G633" s="70" t="s">
        <v>442</v>
      </c>
      <c r="H633" s="71">
        <v>1</v>
      </c>
      <c r="I633" s="72">
        <v>118.15</v>
      </c>
      <c r="J633" s="72">
        <v>118.15</v>
      </c>
    </row>
    <row r="634" spans="1:10">
      <c r="A634" s="65"/>
      <c r="B634" s="15"/>
      <c r="C634" s="15"/>
      <c r="D634" s="65"/>
      <c r="E634" s="65" t="s">
        <v>378</v>
      </c>
      <c r="F634" s="66">
        <v>32.4</v>
      </c>
      <c r="G634" s="65" t="s">
        <v>379</v>
      </c>
      <c r="H634" s="66">
        <v>0</v>
      </c>
      <c r="I634" s="65" t="s">
        <v>380</v>
      </c>
      <c r="J634" s="66">
        <v>32.4</v>
      </c>
    </row>
    <row r="635" spans="1:10">
      <c r="A635" s="65"/>
      <c r="B635" s="15"/>
      <c r="C635" s="15"/>
      <c r="D635" s="65"/>
      <c r="E635" s="65" t="s">
        <v>381</v>
      </c>
      <c r="F635" s="66">
        <v>75.260000000000005</v>
      </c>
      <c r="G635" s="65"/>
      <c r="H635" s="196" t="s">
        <v>382</v>
      </c>
      <c r="I635" s="196"/>
      <c r="J635" s="66">
        <v>361.02</v>
      </c>
    </row>
    <row r="636" spans="1:10" ht="30" customHeight="1" thickBot="1">
      <c r="A636" s="17"/>
      <c r="B636" s="18"/>
      <c r="C636" s="18"/>
      <c r="D636" s="17"/>
      <c r="E636" s="17"/>
      <c r="F636" s="17"/>
      <c r="G636" s="17" t="s">
        <v>1004</v>
      </c>
      <c r="H636" s="67" t="s">
        <v>1022</v>
      </c>
      <c r="I636" s="17" t="s">
        <v>1006</v>
      </c>
      <c r="J636" s="56">
        <v>3610.2</v>
      </c>
    </row>
    <row r="637" spans="1:10" ht="0.95" customHeight="1" thickTop="1">
      <c r="A637" s="68"/>
      <c r="B637" s="77"/>
      <c r="C637" s="77"/>
      <c r="D637" s="68"/>
      <c r="E637" s="68"/>
      <c r="F637" s="68"/>
      <c r="G637" s="68"/>
      <c r="H637" s="68"/>
      <c r="I637" s="68"/>
      <c r="J637" s="68"/>
    </row>
    <row r="638" spans="1:10" ht="18" customHeight="1">
      <c r="A638" s="3" t="s">
        <v>277</v>
      </c>
      <c r="B638" s="5" t="s">
        <v>358</v>
      </c>
      <c r="C638" s="5" t="s">
        <v>359</v>
      </c>
      <c r="D638" s="3" t="s">
        <v>360</v>
      </c>
      <c r="E638" s="199" t="s">
        <v>361</v>
      </c>
      <c r="F638" s="199"/>
      <c r="G638" s="5" t="s">
        <v>362</v>
      </c>
      <c r="H638" s="4" t="s">
        <v>363</v>
      </c>
      <c r="I638" s="4" t="s">
        <v>364</v>
      </c>
      <c r="J638" s="4" t="s">
        <v>365</v>
      </c>
    </row>
    <row r="639" spans="1:10" ht="39" customHeight="1">
      <c r="A639" s="9" t="s">
        <v>366</v>
      </c>
      <c r="B639" s="10" t="s">
        <v>278</v>
      </c>
      <c r="C639" s="10" t="s">
        <v>54</v>
      </c>
      <c r="D639" s="9" t="s">
        <v>279</v>
      </c>
      <c r="E639" s="200" t="s">
        <v>609</v>
      </c>
      <c r="F639" s="200"/>
      <c r="G639" s="10" t="s">
        <v>442</v>
      </c>
      <c r="H639" s="60">
        <v>1</v>
      </c>
      <c r="I639" s="11">
        <v>528.75</v>
      </c>
      <c r="J639" s="11">
        <v>528.75</v>
      </c>
    </row>
    <row r="640" spans="1:10" ht="26.1" customHeight="1">
      <c r="A640" s="61" t="s">
        <v>369</v>
      </c>
      <c r="B640" s="62" t="s">
        <v>496</v>
      </c>
      <c r="C640" s="62" t="s">
        <v>54</v>
      </c>
      <c r="D640" s="61" t="s">
        <v>497</v>
      </c>
      <c r="E640" s="198" t="s">
        <v>400</v>
      </c>
      <c r="F640" s="198"/>
      <c r="G640" s="62" t="s">
        <v>56</v>
      </c>
      <c r="H640" s="63">
        <v>1.4228000000000001</v>
      </c>
      <c r="I640" s="64">
        <v>36.22</v>
      </c>
      <c r="J640" s="64">
        <v>51.53</v>
      </c>
    </row>
    <row r="641" spans="1:10" ht="24" customHeight="1">
      <c r="A641" s="61" t="s">
        <v>369</v>
      </c>
      <c r="B641" s="62" t="s">
        <v>398</v>
      </c>
      <c r="C641" s="62" t="s">
        <v>54</v>
      </c>
      <c r="D641" s="61" t="s">
        <v>399</v>
      </c>
      <c r="E641" s="198" t="s">
        <v>400</v>
      </c>
      <c r="F641" s="198"/>
      <c r="G641" s="62" t="s">
        <v>56</v>
      </c>
      <c r="H641" s="63">
        <v>0.44829999999999998</v>
      </c>
      <c r="I641" s="64">
        <v>28.33</v>
      </c>
      <c r="J641" s="64">
        <v>12.7</v>
      </c>
    </row>
    <row r="642" spans="1:10" ht="39" customHeight="1">
      <c r="A642" s="69" t="s">
        <v>387</v>
      </c>
      <c r="B642" s="70" t="s">
        <v>670</v>
      </c>
      <c r="C642" s="70" t="s">
        <v>54</v>
      </c>
      <c r="D642" s="69" t="s">
        <v>671</v>
      </c>
      <c r="E642" s="197" t="s">
        <v>390</v>
      </c>
      <c r="F642" s="197"/>
      <c r="G642" s="70" t="s">
        <v>442</v>
      </c>
      <c r="H642" s="71">
        <v>9</v>
      </c>
      <c r="I642" s="72">
        <v>20.8</v>
      </c>
      <c r="J642" s="72">
        <v>187.2</v>
      </c>
    </row>
    <row r="643" spans="1:10" ht="26.1" customHeight="1">
      <c r="A643" s="69" t="s">
        <v>387</v>
      </c>
      <c r="B643" s="70" t="s">
        <v>703</v>
      </c>
      <c r="C643" s="70" t="s">
        <v>54</v>
      </c>
      <c r="D643" s="69" t="s">
        <v>704</v>
      </c>
      <c r="E643" s="197" t="s">
        <v>390</v>
      </c>
      <c r="F643" s="197"/>
      <c r="G643" s="70" t="s">
        <v>442</v>
      </c>
      <c r="H643" s="71">
        <v>1</v>
      </c>
      <c r="I643" s="72">
        <v>277.32</v>
      </c>
      <c r="J643" s="72">
        <v>277.32</v>
      </c>
    </row>
    <row r="644" spans="1:10">
      <c r="A644" s="65"/>
      <c r="B644" s="15"/>
      <c r="C644" s="15"/>
      <c r="D644" s="65"/>
      <c r="E644" s="65" t="s">
        <v>378</v>
      </c>
      <c r="F644" s="66">
        <v>48.61</v>
      </c>
      <c r="G644" s="65" t="s">
        <v>379</v>
      </c>
      <c r="H644" s="66">
        <v>0</v>
      </c>
      <c r="I644" s="65" t="s">
        <v>380</v>
      </c>
      <c r="J644" s="66">
        <v>48.61</v>
      </c>
    </row>
    <row r="645" spans="1:10">
      <c r="A645" s="65"/>
      <c r="B645" s="15"/>
      <c r="C645" s="15"/>
      <c r="D645" s="65"/>
      <c r="E645" s="65" t="s">
        <v>381</v>
      </c>
      <c r="F645" s="66">
        <v>139.27000000000001</v>
      </c>
      <c r="G645" s="65"/>
      <c r="H645" s="196" t="s">
        <v>382</v>
      </c>
      <c r="I645" s="196"/>
      <c r="J645" s="66">
        <v>668.02</v>
      </c>
    </row>
    <row r="646" spans="1:10" ht="30" customHeight="1" thickBot="1">
      <c r="A646" s="17"/>
      <c r="B646" s="18"/>
      <c r="C646" s="18"/>
      <c r="D646" s="17"/>
      <c r="E646" s="17"/>
      <c r="F646" s="17"/>
      <c r="G646" s="17" t="s">
        <v>1004</v>
      </c>
      <c r="H646" s="67" t="s">
        <v>1039</v>
      </c>
      <c r="I646" s="17" t="s">
        <v>1006</v>
      </c>
      <c r="J646" s="56">
        <v>13360.4</v>
      </c>
    </row>
    <row r="647" spans="1:10" ht="0.95" customHeight="1" thickTop="1">
      <c r="A647" s="68"/>
      <c r="B647" s="77"/>
      <c r="C647" s="77"/>
      <c r="D647" s="68"/>
      <c r="E647" s="68"/>
      <c r="F647" s="68"/>
      <c r="G647" s="68"/>
      <c r="H647" s="68"/>
      <c r="I647" s="68"/>
      <c r="J647" s="68"/>
    </row>
    <row r="648" spans="1:10" ht="24" customHeight="1">
      <c r="A648" s="6" t="s">
        <v>280</v>
      </c>
      <c r="B648" s="27"/>
      <c r="C648" s="27"/>
      <c r="D648" s="6" t="s">
        <v>281</v>
      </c>
      <c r="E648" s="6"/>
      <c r="F648" s="209"/>
      <c r="G648" s="209"/>
      <c r="H648" s="7"/>
      <c r="I648" s="6"/>
      <c r="J648" s="8">
        <v>18861.46</v>
      </c>
    </row>
    <row r="649" spans="1:10" ht="18" customHeight="1">
      <c r="A649" s="3" t="s">
        <v>282</v>
      </c>
      <c r="B649" s="5" t="s">
        <v>358</v>
      </c>
      <c r="C649" s="5" t="s">
        <v>359</v>
      </c>
      <c r="D649" s="3" t="s">
        <v>360</v>
      </c>
      <c r="E649" s="199" t="s">
        <v>361</v>
      </c>
      <c r="F649" s="199"/>
      <c r="G649" s="5" t="s">
        <v>362</v>
      </c>
      <c r="H649" s="4" t="s">
        <v>363</v>
      </c>
      <c r="I649" s="4" t="s">
        <v>364</v>
      </c>
      <c r="J649" s="4" t="s">
        <v>365</v>
      </c>
    </row>
    <row r="650" spans="1:10" ht="26.1" customHeight="1">
      <c r="A650" s="9" t="s">
        <v>366</v>
      </c>
      <c r="B650" s="10" t="s">
        <v>283</v>
      </c>
      <c r="C650" s="10" t="s">
        <v>61</v>
      </c>
      <c r="D650" s="9" t="s">
        <v>284</v>
      </c>
      <c r="E650" s="200" t="s">
        <v>696</v>
      </c>
      <c r="F650" s="200"/>
      <c r="G650" s="10" t="s">
        <v>375</v>
      </c>
      <c r="H650" s="60">
        <v>1</v>
      </c>
      <c r="I650" s="11">
        <v>165</v>
      </c>
      <c r="J650" s="11">
        <v>165</v>
      </c>
    </row>
    <row r="651" spans="1:10" ht="24" customHeight="1">
      <c r="A651" s="61" t="s">
        <v>369</v>
      </c>
      <c r="B651" s="62" t="s">
        <v>472</v>
      </c>
      <c r="C651" s="62" t="s">
        <v>54</v>
      </c>
      <c r="D651" s="61" t="s">
        <v>459</v>
      </c>
      <c r="E651" s="198" t="s">
        <v>400</v>
      </c>
      <c r="F651" s="198"/>
      <c r="G651" s="62" t="s">
        <v>56</v>
      </c>
      <c r="H651" s="63">
        <v>0</v>
      </c>
      <c r="I651" s="64">
        <v>37.26</v>
      </c>
      <c r="J651" s="64">
        <v>0</v>
      </c>
    </row>
    <row r="652" spans="1:10" ht="24" customHeight="1">
      <c r="A652" s="69" t="s">
        <v>387</v>
      </c>
      <c r="B652" s="70" t="s">
        <v>705</v>
      </c>
      <c r="C652" s="70" t="s">
        <v>350</v>
      </c>
      <c r="D652" s="69" t="s">
        <v>706</v>
      </c>
      <c r="E652" s="197" t="s">
        <v>390</v>
      </c>
      <c r="F652" s="197"/>
      <c r="G652" s="70" t="s">
        <v>23</v>
      </c>
      <c r="H652" s="71">
        <v>1</v>
      </c>
      <c r="I652" s="72">
        <v>165</v>
      </c>
      <c r="J652" s="72">
        <v>165</v>
      </c>
    </row>
    <row r="653" spans="1:10">
      <c r="A653" s="65"/>
      <c r="B653" s="15"/>
      <c r="C653" s="15"/>
      <c r="D653" s="65"/>
      <c r="E653" s="65" t="s">
        <v>378</v>
      </c>
      <c r="F653" s="66">
        <v>0</v>
      </c>
      <c r="G653" s="65" t="s">
        <v>379</v>
      </c>
      <c r="H653" s="66">
        <v>0</v>
      </c>
      <c r="I653" s="65" t="s">
        <v>380</v>
      </c>
      <c r="J653" s="66">
        <v>0</v>
      </c>
    </row>
    <row r="654" spans="1:10">
      <c r="A654" s="65"/>
      <c r="B654" s="15"/>
      <c r="C654" s="15"/>
      <c r="D654" s="65"/>
      <c r="E654" s="65" t="s">
        <v>381</v>
      </c>
      <c r="F654" s="66">
        <v>43.46</v>
      </c>
      <c r="G654" s="65"/>
      <c r="H654" s="196" t="s">
        <v>382</v>
      </c>
      <c r="I654" s="196"/>
      <c r="J654" s="66">
        <v>208.46</v>
      </c>
    </row>
    <row r="655" spans="1:10" ht="30" customHeight="1" thickBot="1">
      <c r="A655" s="17"/>
      <c r="B655" s="18"/>
      <c r="C655" s="18"/>
      <c r="D655" s="17"/>
      <c r="E655" s="17"/>
      <c r="F655" s="17"/>
      <c r="G655" s="17" t="s">
        <v>1004</v>
      </c>
      <c r="H655" s="67" t="s">
        <v>1040</v>
      </c>
      <c r="I655" s="17" t="s">
        <v>1006</v>
      </c>
      <c r="J655" s="56">
        <v>8338.4</v>
      </c>
    </row>
    <row r="656" spans="1:10" ht="0.95" customHeight="1" thickTop="1">
      <c r="A656" s="68"/>
      <c r="B656" s="77"/>
      <c r="C656" s="77"/>
      <c r="D656" s="68"/>
      <c r="E656" s="68"/>
      <c r="F656" s="68"/>
      <c r="G656" s="68"/>
      <c r="H656" s="68"/>
      <c r="I656" s="68"/>
      <c r="J656" s="68"/>
    </row>
    <row r="657" spans="1:10" ht="18" customHeight="1">
      <c r="A657" s="3" t="s">
        <v>285</v>
      </c>
      <c r="B657" s="5" t="s">
        <v>358</v>
      </c>
      <c r="C657" s="5" t="s">
        <v>359</v>
      </c>
      <c r="D657" s="3" t="s">
        <v>360</v>
      </c>
      <c r="E657" s="199" t="s">
        <v>361</v>
      </c>
      <c r="F657" s="199"/>
      <c r="G657" s="5" t="s">
        <v>362</v>
      </c>
      <c r="H657" s="4" t="s">
        <v>363</v>
      </c>
      <c r="I657" s="4" t="s">
        <v>364</v>
      </c>
      <c r="J657" s="4" t="s">
        <v>365</v>
      </c>
    </row>
    <row r="658" spans="1:10" ht="26.1" customHeight="1">
      <c r="A658" s="9" t="s">
        <v>366</v>
      </c>
      <c r="B658" s="10" t="s">
        <v>286</v>
      </c>
      <c r="C658" s="10" t="s">
        <v>61</v>
      </c>
      <c r="D658" s="9" t="s">
        <v>287</v>
      </c>
      <c r="E658" s="200" t="s">
        <v>696</v>
      </c>
      <c r="F658" s="200"/>
      <c r="G658" s="10" t="s">
        <v>375</v>
      </c>
      <c r="H658" s="60">
        <v>1</v>
      </c>
      <c r="I658" s="11">
        <v>196.33</v>
      </c>
      <c r="J658" s="11">
        <v>196.33</v>
      </c>
    </row>
    <row r="659" spans="1:10" ht="24" customHeight="1">
      <c r="A659" s="61" t="s">
        <v>369</v>
      </c>
      <c r="B659" s="62" t="s">
        <v>398</v>
      </c>
      <c r="C659" s="62" t="s">
        <v>54</v>
      </c>
      <c r="D659" s="61" t="s">
        <v>399</v>
      </c>
      <c r="E659" s="198" t="s">
        <v>400</v>
      </c>
      <c r="F659" s="198"/>
      <c r="G659" s="62" t="s">
        <v>56</v>
      </c>
      <c r="H659" s="63">
        <v>1</v>
      </c>
      <c r="I659" s="64">
        <v>28.33</v>
      </c>
      <c r="J659" s="64">
        <v>28.33</v>
      </c>
    </row>
    <row r="660" spans="1:10" ht="26.1" customHeight="1">
      <c r="A660" s="69" t="s">
        <v>387</v>
      </c>
      <c r="B660" s="70" t="s">
        <v>707</v>
      </c>
      <c r="C660" s="70" t="s">
        <v>350</v>
      </c>
      <c r="D660" s="69" t="s">
        <v>708</v>
      </c>
      <c r="E660" s="197" t="s">
        <v>390</v>
      </c>
      <c r="F660" s="197"/>
      <c r="G660" s="70" t="s">
        <v>23</v>
      </c>
      <c r="H660" s="71">
        <v>1</v>
      </c>
      <c r="I660" s="72">
        <v>168</v>
      </c>
      <c r="J660" s="72">
        <v>168</v>
      </c>
    </row>
    <row r="661" spans="1:10">
      <c r="A661" s="65"/>
      <c r="B661" s="15"/>
      <c r="C661" s="15"/>
      <c r="D661" s="65"/>
      <c r="E661" s="65" t="s">
        <v>378</v>
      </c>
      <c r="F661" s="66">
        <v>19.55</v>
      </c>
      <c r="G661" s="65" t="s">
        <v>379</v>
      </c>
      <c r="H661" s="66">
        <v>0</v>
      </c>
      <c r="I661" s="65" t="s">
        <v>380</v>
      </c>
      <c r="J661" s="66">
        <v>19.55</v>
      </c>
    </row>
    <row r="662" spans="1:10">
      <c r="A662" s="65"/>
      <c r="B662" s="15"/>
      <c r="C662" s="15"/>
      <c r="D662" s="65"/>
      <c r="E662" s="65" t="s">
        <v>381</v>
      </c>
      <c r="F662" s="66">
        <v>51.71</v>
      </c>
      <c r="G662" s="65"/>
      <c r="H662" s="196" t="s">
        <v>382</v>
      </c>
      <c r="I662" s="196"/>
      <c r="J662" s="66">
        <v>248.04</v>
      </c>
    </row>
    <row r="663" spans="1:10" ht="30" customHeight="1" thickBot="1">
      <c r="A663" s="17"/>
      <c r="B663" s="18"/>
      <c r="C663" s="18"/>
      <c r="D663" s="17"/>
      <c r="E663" s="17"/>
      <c r="F663" s="17"/>
      <c r="G663" s="17" t="s">
        <v>1004</v>
      </c>
      <c r="H663" s="67" t="s">
        <v>1039</v>
      </c>
      <c r="I663" s="17" t="s">
        <v>1006</v>
      </c>
      <c r="J663" s="56">
        <v>4960.8</v>
      </c>
    </row>
    <row r="664" spans="1:10" ht="0.95" customHeight="1" thickTop="1">
      <c r="A664" s="68"/>
      <c r="B664" s="77"/>
      <c r="C664" s="77"/>
      <c r="D664" s="68"/>
      <c r="E664" s="68"/>
      <c r="F664" s="68"/>
      <c r="G664" s="68"/>
      <c r="H664" s="68"/>
      <c r="I664" s="68"/>
      <c r="J664" s="68"/>
    </row>
    <row r="665" spans="1:10" ht="18" customHeight="1">
      <c r="A665" s="3" t="s">
        <v>288</v>
      </c>
      <c r="B665" s="5" t="s">
        <v>358</v>
      </c>
      <c r="C665" s="5" t="s">
        <v>359</v>
      </c>
      <c r="D665" s="3" t="s">
        <v>360</v>
      </c>
      <c r="E665" s="199" t="s">
        <v>361</v>
      </c>
      <c r="F665" s="199"/>
      <c r="G665" s="5" t="s">
        <v>362</v>
      </c>
      <c r="H665" s="4" t="s">
        <v>363</v>
      </c>
      <c r="I665" s="4" t="s">
        <v>364</v>
      </c>
      <c r="J665" s="4" t="s">
        <v>365</v>
      </c>
    </row>
    <row r="666" spans="1:10" ht="26.1" customHeight="1">
      <c r="A666" s="9" t="s">
        <v>366</v>
      </c>
      <c r="B666" s="10" t="s">
        <v>289</v>
      </c>
      <c r="C666" s="10" t="s">
        <v>54</v>
      </c>
      <c r="D666" s="9" t="s">
        <v>290</v>
      </c>
      <c r="E666" s="200" t="s">
        <v>585</v>
      </c>
      <c r="F666" s="200"/>
      <c r="G666" s="10" t="s">
        <v>38</v>
      </c>
      <c r="H666" s="60">
        <v>1</v>
      </c>
      <c r="I666" s="11">
        <v>431.63</v>
      </c>
      <c r="J666" s="11">
        <v>431.63</v>
      </c>
    </row>
    <row r="667" spans="1:10" ht="24" customHeight="1">
      <c r="A667" s="61" t="s">
        <v>369</v>
      </c>
      <c r="B667" s="62" t="s">
        <v>398</v>
      </c>
      <c r="C667" s="62" t="s">
        <v>54</v>
      </c>
      <c r="D667" s="61" t="s">
        <v>399</v>
      </c>
      <c r="E667" s="198" t="s">
        <v>400</v>
      </c>
      <c r="F667" s="198"/>
      <c r="G667" s="62" t="s">
        <v>56</v>
      </c>
      <c r="H667" s="63">
        <v>0.4</v>
      </c>
      <c r="I667" s="64">
        <v>28.33</v>
      </c>
      <c r="J667" s="64">
        <v>11.33</v>
      </c>
    </row>
    <row r="668" spans="1:10" ht="24" customHeight="1">
      <c r="A668" s="61" t="s">
        <v>369</v>
      </c>
      <c r="B668" s="62" t="s">
        <v>709</v>
      </c>
      <c r="C668" s="62" t="s">
        <v>54</v>
      </c>
      <c r="D668" s="61" t="s">
        <v>710</v>
      </c>
      <c r="E668" s="198" t="s">
        <v>400</v>
      </c>
      <c r="F668" s="198"/>
      <c r="G668" s="62" t="s">
        <v>56</v>
      </c>
      <c r="H668" s="63">
        <v>2</v>
      </c>
      <c r="I668" s="64">
        <v>33.24</v>
      </c>
      <c r="J668" s="64">
        <v>66.48</v>
      </c>
    </row>
    <row r="669" spans="1:10" ht="24" customHeight="1">
      <c r="A669" s="69" t="s">
        <v>387</v>
      </c>
      <c r="B669" s="70" t="s">
        <v>711</v>
      </c>
      <c r="C669" s="70" t="s">
        <v>54</v>
      </c>
      <c r="D669" s="69" t="s">
        <v>712</v>
      </c>
      <c r="E669" s="197" t="s">
        <v>390</v>
      </c>
      <c r="F669" s="197"/>
      <c r="G669" s="70" t="s">
        <v>38</v>
      </c>
      <c r="H669" s="71">
        <v>1</v>
      </c>
      <c r="I669" s="72">
        <v>322.5</v>
      </c>
      <c r="J669" s="72">
        <v>322.5</v>
      </c>
    </row>
    <row r="670" spans="1:10" ht="26.1" customHeight="1">
      <c r="A670" s="69" t="s">
        <v>387</v>
      </c>
      <c r="B670" s="70" t="s">
        <v>713</v>
      </c>
      <c r="C670" s="70" t="s">
        <v>54</v>
      </c>
      <c r="D670" s="69" t="s">
        <v>714</v>
      </c>
      <c r="E670" s="197" t="s">
        <v>390</v>
      </c>
      <c r="F670" s="197"/>
      <c r="G670" s="70" t="s">
        <v>442</v>
      </c>
      <c r="H670" s="71">
        <v>4</v>
      </c>
      <c r="I670" s="72">
        <v>7.83</v>
      </c>
      <c r="J670" s="72">
        <v>31.32</v>
      </c>
    </row>
    <row r="671" spans="1:10">
      <c r="A671" s="65"/>
      <c r="B671" s="15"/>
      <c r="C671" s="15"/>
      <c r="D671" s="65"/>
      <c r="E671" s="65" t="s">
        <v>378</v>
      </c>
      <c r="F671" s="66">
        <v>56.5</v>
      </c>
      <c r="G671" s="65" t="s">
        <v>379</v>
      </c>
      <c r="H671" s="66">
        <v>0</v>
      </c>
      <c r="I671" s="65" t="s">
        <v>380</v>
      </c>
      <c r="J671" s="66">
        <v>56.5</v>
      </c>
    </row>
    <row r="672" spans="1:10">
      <c r="A672" s="65"/>
      <c r="B672" s="15"/>
      <c r="C672" s="15"/>
      <c r="D672" s="65"/>
      <c r="E672" s="65" t="s">
        <v>381</v>
      </c>
      <c r="F672" s="66">
        <v>113.69</v>
      </c>
      <c r="G672" s="65"/>
      <c r="H672" s="196" t="s">
        <v>382</v>
      </c>
      <c r="I672" s="196"/>
      <c r="J672" s="66">
        <v>545.32000000000005</v>
      </c>
    </row>
    <row r="673" spans="1:10" ht="30" customHeight="1" thickBot="1">
      <c r="A673" s="17"/>
      <c r="B673" s="18"/>
      <c r="C673" s="18"/>
      <c r="D673" s="17"/>
      <c r="E673" s="17"/>
      <c r="F673" s="17"/>
      <c r="G673" s="17" t="s">
        <v>1004</v>
      </c>
      <c r="H673" s="67" t="s">
        <v>1041</v>
      </c>
      <c r="I673" s="17" t="s">
        <v>1006</v>
      </c>
      <c r="J673" s="56">
        <v>5562.26</v>
      </c>
    </row>
    <row r="674" spans="1:10" ht="0.95" customHeight="1" thickTop="1">
      <c r="A674" s="68"/>
      <c r="B674" s="77"/>
      <c r="C674" s="77"/>
      <c r="D674" s="68"/>
      <c r="E674" s="68"/>
      <c r="F674" s="68"/>
      <c r="G674" s="68"/>
      <c r="H674" s="68"/>
      <c r="I674" s="68"/>
      <c r="J674" s="68"/>
    </row>
    <row r="675" spans="1:10" ht="24" customHeight="1">
      <c r="A675" s="6" t="s">
        <v>291</v>
      </c>
      <c r="B675" s="27"/>
      <c r="C675" s="27"/>
      <c r="D675" s="6" t="s">
        <v>292</v>
      </c>
      <c r="E675" s="6"/>
      <c r="F675" s="209"/>
      <c r="G675" s="209"/>
      <c r="H675" s="7"/>
      <c r="I675" s="6"/>
      <c r="J675" s="8">
        <v>3509.8</v>
      </c>
    </row>
    <row r="676" spans="1:10" ht="18" customHeight="1">
      <c r="A676" s="3" t="s">
        <v>293</v>
      </c>
      <c r="B676" s="5" t="s">
        <v>358</v>
      </c>
      <c r="C676" s="5" t="s">
        <v>359</v>
      </c>
      <c r="D676" s="3" t="s">
        <v>360</v>
      </c>
      <c r="E676" s="199" t="s">
        <v>361</v>
      </c>
      <c r="F676" s="199"/>
      <c r="G676" s="5" t="s">
        <v>362</v>
      </c>
      <c r="H676" s="4" t="s">
        <v>363</v>
      </c>
      <c r="I676" s="4" t="s">
        <v>364</v>
      </c>
      <c r="J676" s="4" t="s">
        <v>365</v>
      </c>
    </row>
    <row r="677" spans="1:10" ht="24" customHeight="1">
      <c r="A677" s="9" t="s">
        <v>366</v>
      </c>
      <c r="B677" s="10" t="s">
        <v>715</v>
      </c>
      <c r="C677" s="10" t="s">
        <v>350</v>
      </c>
      <c r="D677" s="9" t="s">
        <v>295</v>
      </c>
      <c r="E677" s="200" t="s">
        <v>400</v>
      </c>
      <c r="F677" s="200"/>
      <c r="G677" s="10" t="s">
        <v>9</v>
      </c>
      <c r="H677" s="60">
        <v>1</v>
      </c>
      <c r="I677" s="11">
        <v>105.13</v>
      </c>
      <c r="J677" s="11">
        <v>105.13</v>
      </c>
    </row>
    <row r="678" spans="1:10" ht="24" customHeight="1">
      <c r="A678" s="61" t="s">
        <v>369</v>
      </c>
      <c r="B678" s="62" t="s">
        <v>398</v>
      </c>
      <c r="C678" s="62" t="s">
        <v>54</v>
      </c>
      <c r="D678" s="61" t="s">
        <v>399</v>
      </c>
      <c r="E678" s="198" t="s">
        <v>400</v>
      </c>
      <c r="F678" s="198"/>
      <c r="G678" s="62" t="s">
        <v>56</v>
      </c>
      <c r="H678" s="63">
        <v>0.1</v>
      </c>
      <c r="I678" s="64">
        <v>28.33</v>
      </c>
      <c r="J678" s="64">
        <v>2.83</v>
      </c>
    </row>
    <row r="679" spans="1:10" ht="26.1" customHeight="1">
      <c r="A679" s="69" t="s">
        <v>387</v>
      </c>
      <c r="B679" s="70" t="s">
        <v>716</v>
      </c>
      <c r="C679" s="70" t="s">
        <v>54</v>
      </c>
      <c r="D679" s="69" t="s">
        <v>717</v>
      </c>
      <c r="E679" s="197" t="s">
        <v>390</v>
      </c>
      <c r="F679" s="197"/>
      <c r="G679" s="70" t="s">
        <v>485</v>
      </c>
      <c r="H679" s="71">
        <v>4.4999999999999998E-2</v>
      </c>
      <c r="I679" s="72">
        <v>64.94</v>
      </c>
      <c r="J679" s="72">
        <v>2.92</v>
      </c>
    </row>
    <row r="680" spans="1:10" ht="51.95" customHeight="1">
      <c r="A680" s="69" t="s">
        <v>387</v>
      </c>
      <c r="B680" s="70" t="s">
        <v>718</v>
      </c>
      <c r="C680" s="70" t="s">
        <v>74</v>
      </c>
      <c r="D680" s="69" t="s">
        <v>719</v>
      </c>
      <c r="E680" s="197" t="s">
        <v>390</v>
      </c>
      <c r="F680" s="197"/>
      <c r="G680" s="70" t="s">
        <v>442</v>
      </c>
      <c r="H680" s="71">
        <v>1.2</v>
      </c>
      <c r="I680" s="72">
        <v>82.82</v>
      </c>
      <c r="J680" s="72">
        <v>99.38</v>
      </c>
    </row>
    <row r="681" spans="1:10">
      <c r="A681" s="65"/>
      <c r="B681" s="15"/>
      <c r="C681" s="15"/>
      <c r="D681" s="65"/>
      <c r="E681" s="65" t="s">
        <v>378</v>
      </c>
      <c r="F681" s="66">
        <v>1.95</v>
      </c>
      <c r="G681" s="65" t="s">
        <v>379</v>
      </c>
      <c r="H681" s="66">
        <v>0</v>
      </c>
      <c r="I681" s="65" t="s">
        <v>380</v>
      </c>
      <c r="J681" s="66">
        <v>1.95</v>
      </c>
    </row>
    <row r="682" spans="1:10">
      <c r="A682" s="65"/>
      <c r="B682" s="15"/>
      <c r="C682" s="15"/>
      <c r="D682" s="65"/>
      <c r="E682" s="65" t="s">
        <v>381</v>
      </c>
      <c r="F682" s="66">
        <v>27.69</v>
      </c>
      <c r="G682" s="65"/>
      <c r="H682" s="196" t="s">
        <v>382</v>
      </c>
      <c r="I682" s="196"/>
      <c r="J682" s="66">
        <v>132.82</v>
      </c>
    </row>
    <row r="683" spans="1:10" ht="30" customHeight="1" thickBot="1">
      <c r="A683" s="17"/>
      <c r="B683" s="18"/>
      <c r="C683" s="18"/>
      <c r="D683" s="17"/>
      <c r="E683" s="17"/>
      <c r="F683" s="17"/>
      <c r="G683" s="17" t="s">
        <v>1004</v>
      </c>
      <c r="H683" s="67" t="s">
        <v>1042</v>
      </c>
      <c r="I683" s="17" t="s">
        <v>1006</v>
      </c>
      <c r="J683" s="56">
        <v>664.1</v>
      </c>
    </row>
    <row r="684" spans="1:10" ht="0.95" customHeight="1" thickTop="1">
      <c r="A684" s="68"/>
      <c r="B684" s="77"/>
      <c r="C684" s="77"/>
      <c r="D684" s="68"/>
      <c r="E684" s="68"/>
      <c r="F684" s="68"/>
      <c r="G684" s="68"/>
      <c r="H684" s="68"/>
      <c r="I684" s="68"/>
      <c r="J684" s="68"/>
    </row>
    <row r="685" spans="1:10" ht="18" customHeight="1">
      <c r="A685" s="3" t="s">
        <v>296</v>
      </c>
      <c r="B685" s="5" t="s">
        <v>358</v>
      </c>
      <c r="C685" s="5" t="s">
        <v>359</v>
      </c>
      <c r="D685" s="3" t="s">
        <v>360</v>
      </c>
      <c r="E685" s="199" t="s">
        <v>361</v>
      </c>
      <c r="F685" s="199"/>
      <c r="G685" s="5" t="s">
        <v>362</v>
      </c>
      <c r="H685" s="4" t="s">
        <v>363</v>
      </c>
      <c r="I685" s="4" t="s">
        <v>364</v>
      </c>
      <c r="J685" s="4" t="s">
        <v>365</v>
      </c>
    </row>
    <row r="686" spans="1:10" ht="24" customHeight="1">
      <c r="A686" s="9" t="s">
        <v>366</v>
      </c>
      <c r="B686" s="10" t="s">
        <v>720</v>
      </c>
      <c r="C686" s="10" t="s">
        <v>350</v>
      </c>
      <c r="D686" s="9" t="s">
        <v>298</v>
      </c>
      <c r="E686" s="200" t="s">
        <v>721</v>
      </c>
      <c r="F686" s="200"/>
      <c r="G686" s="10" t="s">
        <v>9</v>
      </c>
      <c r="H686" s="60">
        <v>1</v>
      </c>
      <c r="I686" s="11">
        <v>138.05000000000001</v>
      </c>
      <c r="J686" s="11">
        <v>138.05000000000001</v>
      </c>
    </row>
    <row r="687" spans="1:10" ht="24" customHeight="1">
      <c r="A687" s="61" t="s">
        <v>369</v>
      </c>
      <c r="B687" s="62" t="s">
        <v>398</v>
      </c>
      <c r="C687" s="62" t="s">
        <v>54</v>
      </c>
      <c r="D687" s="61" t="s">
        <v>399</v>
      </c>
      <c r="E687" s="198" t="s">
        <v>400</v>
      </c>
      <c r="F687" s="198"/>
      <c r="G687" s="62" t="s">
        <v>56</v>
      </c>
      <c r="H687" s="63">
        <v>0.1</v>
      </c>
      <c r="I687" s="64">
        <v>28.33</v>
      </c>
      <c r="J687" s="64">
        <v>2.83</v>
      </c>
    </row>
    <row r="688" spans="1:10" ht="26.1" customHeight="1">
      <c r="A688" s="69" t="s">
        <v>387</v>
      </c>
      <c r="B688" s="70" t="s">
        <v>716</v>
      </c>
      <c r="C688" s="70" t="s">
        <v>54</v>
      </c>
      <c r="D688" s="69" t="s">
        <v>717</v>
      </c>
      <c r="E688" s="197" t="s">
        <v>390</v>
      </c>
      <c r="F688" s="197"/>
      <c r="G688" s="70" t="s">
        <v>485</v>
      </c>
      <c r="H688" s="71">
        <v>4.4999999999999998E-2</v>
      </c>
      <c r="I688" s="72">
        <v>64.94</v>
      </c>
      <c r="J688" s="72">
        <v>2.92</v>
      </c>
    </row>
    <row r="689" spans="1:10" ht="39" customHeight="1">
      <c r="A689" s="69" t="s">
        <v>387</v>
      </c>
      <c r="B689" s="70" t="s">
        <v>722</v>
      </c>
      <c r="C689" s="70" t="s">
        <v>36</v>
      </c>
      <c r="D689" s="69" t="s">
        <v>723</v>
      </c>
      <c r="E689" s="197" t="s">
        <v>390</v>
      </c>
      <c r="F689" s="197"/>
      <c r="G689" s="70" t="s">
        <v>442</v>
      </c>
      <c r="H689" s="71">
        <v>1.35</v>
      </c>
      <c r="I689" s="72">
        <v>98</v>
      </c>
      <c r="J689" s="72">
        <v>132.30000000000001</v>
      </c>
    </row>
    <row r="690" spans="1:10">
      <c r="A690" s="65"/>
      <c r="B690" s="15"/>
      <c r="C690" s="15"/>
      <c r="D690" s="65"/>
      <c r="E690" s="65" t="s">
        <v>378</v>
      </c>
      <c r="F690" s="66">
        <v>1.95</v>
      </c>
      <c r="G690" s="65" t="s">
        <v>379</v>
      </c>
      <c r="H690" s="66">
        <v>0</v>
      </c>
      <c r="I690" s="65" t="s">
        <v>380</v>
      </c>
      <c r="J690" s="66">
        <v>1.95</v>
      </c>
    </row>
    <row r="691" spans="1:10">
      <c r="A691" s="65"/>
      <c r="B691" s="15"/>
      <c r="C691" s="15"/>
      <c r="D691" s="65"/>
      <c r="E691" s="65" t="s">
        <v>381</v>
      </c>
      <c r="F691" s="66">
        <v>36.36</v>
      </c>
      <c r="G691" s="65"/>
      <c r="H691" s="196" t="s">
        <v>382</v>
      </c>
      <c r="I691" s="196"/>
      <c r="J691" s="66">
        <v>174.41</v>
      </c>
    </row>
    <row r="692" spans="1:10" ht="30" customHeight="1" thickBot="1">
      <c r="A692" s="17"/>
      <c r="B692" s="18"/>
      <c r="C692" s="18"/>
      <c r="D692" s="17"/>
      <c r="E692" s="17"/>
      <c r="F692" s="17"/>
      <c r="G692" s="17" t="s">
        <v>1004</v>
      </c>
      <c r="H692" s="67" t="s">
        <v>1022</v>
      </c>
      <c r="I692" s="17" t="s">
        <v>1006</v>
      </c>
      <c r="J692" s="56">
        <v>1744.1</v>
      </c>
    </row>
    <row r="693" spans="1:10" ht="0.95" customHeight="1" thickTop="1">
      <c r="A693" s="68"/>
      <c r="B693" s="77"/>
      <c r="C693" s="77"/>
      <c r="D693" s="68"/>
      <c r="E693" s="68"/>
      <c r="F693" s="68"/>
      <c r="G693" s="68"/>
      <c r="H693" s="68"/>
      <c r="I693" s="68"/>
      <c r="J693" s="68"/>
    </row>
    <row r="694" spans="1:10" ht="18" customHeight="1">
      <c r="A694" s="3" t="s">
        <v>299</v>
      </c>
      <c r="B694" s="5" t="s">
        <v>358</v>
      </c>
      <c r="C694" s="5" t="s">
        <v>359</v>
      </c>
      <c r="D694" s="3" t="s">
        <v>360</v>
      </c>
      <c r="E694" s="199" t="s">
        <v>361</v>
      </c>
      <c r="F694" s="199"/>
      <c r="G694" s="5" t="s">
        <v>362</v>
      </c>
      <c r="H694" s="4" t="s">
        <v>363</v>
      </c>
      <c r="I694" s="4" t="s">
        <v>364</v>
      </c>
      <c r="J694" s="4" t="s">
        <v>365</v>
      </c>
    </row>
    <row r="695" spans="1:10" ht="24" customHeight="1">
      <c r="A695" s="9" t="s">
        <v>366</v>
      </c>
      <c r="B695" s="10" t="s">
        <v>725</v>
      </c>
      <c r="C695" s="10" t="s">
        <v>350</v>
      </c>
      <c r="D695" s="9" t="s">
        <v>301</v>
      </c>
      <c r="E695" s="200" t="s">
        <v>721</v>
      </c>
      <c r="F695" s="200"/>
      <c r="G695" s="10" t="s">
        <v>9</v>
      </c>
      <c r="H695" s="60">
        <v>1</v>
      </c>
      <c r="I695" s="11">
        <v>87.2</v>
      </c>
      <c r="J695" s="11">
        <v>87.2</v>
      </c>
    </row>
    <row r="696" spans="1:10" ht="24" customHeight="1">
      <c r="A696" s="61" t="s">
        <v>369</v>
      </c>
      <c r="B696" s="62" t="s">
        <v>398</v>
      </c>
      <c r="C696" s="62" t="s">
        <v>54</v>
      </c>
      <c r="D696" s="61" t="s">
        <v>399</v>
      </c>
      <c r="E696" s="198" t="s">
        <v>400</v>
      </c>
      <c r="F696" s="198"/>
      <c r="G696" s="62" t="s">
        <v>56</v>
      </c>
      <c r="H696" s="63">
        <v>0.192</v>
      </c>
      <c r="I696" s="64">
        <v>28.33</v>
      </c>
      <c r="J696" s="64">
        <v>5.43</v>
      </c>
    </row>
    <row r="697" spans="1:10" ht="39" customHeight="1">
      <c r="A697" s="69" t="s">
        <v>387</v>
      </c>
      <c r="B697" s="70" t="s">
        <v>722</v>
      </c>
      <c r="C697" s="70" t="s">
        <v>36</v>
      </c>
      <c r="D697" s="69" t="s">
        <v>723</v>
      </c>
      <c r="E697" s="197" t="s">
        <v>390</v>
      </c>
      <c r="F697" s="197"/>
      <c r="G697" s="70" t="s">
        <v>442</v>
      </c>
      <c r="H697" s="71">
        <v>0.8</v>
      </c>
      <c r="I697" s="72">
        <v>98</v>
      </c>
      <c r="J697" s="72">
        <v>78.400000000000006</v>
      </c>
    </row>
    <row r="698" spans="1:10" ht="26.1" customHeight="1">
      <c r="A698" s="69" t="s">
        <v>387</v>
      </c>
      <c r="B698" s="70" t="s">
        <v>716</v>
      </c>
      <c r="C698" s="70" t="s">
        <v>54</v>
      </c>
      <c r="D698" s="69" t="s">
        <v>717</v>
      </c>
      <c r="E698" s="197" t="s">
        <v>390</v>
      </c>
      <c r="F698" s="197"/>
      <c r="G698" s="70" t="s">
        <v>485</v>
      </c>
      <c r="H698" s="71">
        <v>5.1999999999999998E-2</v>
      </c>
      <c r="I698" s="72">
        <v>64.94</v>
      </c>
      <c r="J698" s="72">
        <v>3.37</v>
      </c>
    </row>
    <row r="699" spans="1:10">
      <c r="A699" s="65"/>
      <c r="B699" s="15"/>
      <c r="C699" s="15"/>
      <c r="D699" s="65"/>
      <c r="E699" s="65" t="s">
        <v>378</v>
      </c>
      <c r="F699" s="66">
        <v>3.75</v>
      </c>
      <c r="G699" s="65" t="s">
        <v>379</v>
      </c>
      <c r="H699" s="66">
        <v>0</v>
      </c>
      <c r="I699" s="65" t="s">
        <v>380</v>
      </c>
      <c r="J699" s="66">
        <v>3.75</v>
      </c>
    </row>
    <row r="700" spans="1:10">
      <c r="A700" s="65"/>
      <c r="B700" s="15"/>
      <c r="C700" s="15"/>
      <c r="D700" s="65"/>
      <c r="E700" s="65" t="s">
        <v>381</v>
      </c>
      <c r="F700" s="66">
        <v>22.96</v>
      </c>
      <c r="G700" s="65"/>
      <c r="H700" s="196" t="s">
        <v>382</v>
      </c>
      <c r="I700" s="196"/>
      <c r="J700" s="66">
        <v>110.16</v>
      </c>
    </row>
    <row r="701" spans="1:10" ht="30" customHeight="1" thickBot="1">
      <c r="A701" s="17"/>
      <c r="B701" s="18"/>
      <c r="C701" s="18"/>
      <c r="D701" s="17"/>
      <c r="E701" s="17"/>
      <c r="F701" s="17"/>
      <c r="G701" s="17" t="s">
        <v>1004</v>
      </c>
      <c r="H701" s="67" t="s">
        <v>1022</v>
      </c>
      <c r="I701" s="17" t="s">
        <v>1006</v>
      </c>
      <c r="J701" s="56">
        <v>1101.5999999999999</v>
      </c>
    </row>
    <row r="702" spans="1:10" ht="0.95" customHeight="1" thickTop="1">
      <c r="A702" s="68"/>
      <c r="B702" s="77"/>
      <c r="C702" s="77"/>
      <c r="D702" s="68"/>
      <c r="E702" s="68"/>
      <c r="F702" s="68"/>
      <c r="G702" s="68"/>
      <c r="H702" s="68"/>
      <c r="I702" s="68"/>
      <c r="J702" s="68"/>
    </row>
    <row r="703" spans="1:10" ht="24" customHeight="1">
      <c r="A703" s="6" t="s">
        <v>302</v>
      </c>
      <c r="B703" s="27"/>
      <c r="C703" s="27"/>
      <c r="D703" s="6" t="s">
        <v>303</v>
      </c>
      <c r="E703" s="6"/>
      <c r="F703" s="209"/>
      <c r="G703" s="209"/>
      <c r="H703" s="7"/>
      <c r="I703" s="6"/>
      <c r="J703" s="8">
        <v>2356.7800000000002</v>
      </c>
    </row>
    <row r="704" spans="1:10" ht="18" customHeight="1">
      <c r="A704" s="3" t="s">
        <v>304</v>
      </c>
      <c r="B704" s="5" t="s">
        <v>358</v>
      </c>
      <c r="C704" s="5" t="s">
        <v>359</v>
      </c>
      <c r="D704" s="3" t="s">
        <v>360</v>
      </c>
      <c r="E704" s="199" t="s">
        <v>361</v>
      </c>
      <c r="F704" s="199"/>
      <c r="G704" s="5" t="s">
        <v>362</v>
      </c>
      <c r="H704" s="4" t="s">
        <v>363</v>
      </c>
      <c r="I704" s="4" t="s">
        <v>364</v>
      </c>
      <c r="J704" s="4" t="s">
        <v>365</v>
      </c>
    </row>
    <row r="705" spans="1:10" ht="39" customHeight="1">
      <c r="A705" s="9" t="s">
        <v>366</v>
      </c>
      <c r="B705" s="10" t="s">
        <v>305</v>
      </c>
      <c r="C705" s="10" t="s">
        <v>54</v>
      </c>
      <c r="D705" s="9" t="s">
        <v>306</v>
      </c>
      <c r="E705" s="200" t="s">
        <v>505</v>
      </c>
      <c r="F705" s="200"/>
      <c r="G705" s="10" t="s">
        <v>442</v>
      </c>
      <c r="H705" s="60">
        <v>1</v>
      </c>
      <c r="I705" s="11">
        <v>26.41</v>
      </c>
      <c r="J705" s="11">
        <v>26.41</v>
      </c>
    </row>
    <row r="706" spans="1:10" ht="26.1" customHeight="1">
      <c r="A706" s="61" t="s">
        <v>369</v>
      </c>
      <c r="B706" s="62" t="s">
        <v>500</v>
      </c>
      <c r="C706" s="62" t="s">
        <v>54</v>
      </c>
      <c r="D706" s="61" t="s">
        <v>501</v>
      </c>
      <c r="E706" s="198" t="s">
        <v>400</v>
      </c>
      <c r="F706" s="198"/>
      <c r="G706" s="62" t="s">
        <v>56</v>
      </c>
      <c r="H706" s="63">
        <v>0.22309999999999999</v>
      </c>
      <c r="I706" s="64">
        <v>29.85</v>
      </c>
      <c r="J706" s="64">
        <v>6.65</v>
      </c>
    </row>
    <row r="707" spans="1:10" ht="24" customHeight="1">
      <c r="A707" s="61" t="s">
        <v>369</v>
      </c>
      <c r="B707" s="62" t="s">
        <v>502</v>
      </c>
      <c r="C707" s="62" t="s">
        <v>54</v>
      </c>
      <c r="D707" s="61" t="s">
        <v>503</v>
      </c>
      <c r="E707" s="198" t="s">
        <v>400</v>
      </c>
      <c r="F707" s="198"/>
      <c r="G707" s="62" t="s">
        <v>56</v>
      </c>
      <c r="H707" s="63">
        <v>0.53549999999999998</v>
      </c>
      <c r="I707" s="64">
        <v>36.909999999999997</v>
      </c>
      <c r="J707" s="64">
        <v>19.760000000000002</v>
      </c>
    </row>
    <row r="708" spans="1:10" ht="39" customHeight="1">
      <c r="A708" s="69" t="s">
        <v>387</v>
      </c>
      <c r="B708" s="70" t="s">
        <v>727</v>
      </c>
      <c r="C708" s="70" t="s">
        <v>350</v>
      </c>
      <c r="D708" s="69" t="s">
        <v>728</v>
      </c>
      <c r="E708" s="197" t="s">
        <v>390</v>
      </c>
      <c r="F708" s="197"/>
      <c r="G708" s="70" t="s">
        <v>9</v>
      </c>
      <c r="H708" s="71">
        <v>0</v>
      </c>
      <c r="I708" s="72">
        <v>45</v>
      </c>
      <c r="J708" s="72">
        <v>0</v>
      </c>
    </row>
    <row r="709" spans="1:10">
      <c r="A709" s="65"/>
      <c r="B709" s="15"/>
      <c r="C709" s="15"/>
      <c r="D709" s="65"/>
      <c r="E709" s="65" t="s">
        <v>378</v>
      </c>
      <c r="F709" s="66">
        <v>19.670000000000002</v>
      </c>
      <c r="G709" s="65" t="s">
        <v>379</v>
      </c>
      <c r="H709" s="66">
        <v>0</v>
      </c>
      <c r="I709" s="65" t="s">
        <v>380</v>
      </c>
      <c r="J709" s="66">
        <v>19.670000000000002</v>
      </c>
    </row>
    <row r="710" spans="1:10">
      <c r="A710" s="65"/>
      <c r="B710" s="15"/>
      <c r="C710" s="15"/>
      <c r="D710" s="65"/>
      <c r="E710" s="65" t="s">
        <v>381</v>
      </c>
      <c r="F710" s="66">
        <v>6.95</v>
      </c>
      <c r="G710" s="65"/>
      <c r="H710" s="196" t="s">
        <v>382</v>
      </c>
      <c r="I710" s="196"/>
      <c r="J710" s="66">
        <v>33.36</v>
      </c>
    </row>
    <row r="711" spans="1:10" ht="30" customHeight="1" thickBot="1">
      <c r="A711" s="17"/>
      <c r="B711" s="18"/>
      <c r="C711" s="18"/>
      <c r="D711" s="17"/>
      <c r="E711" s="17"/>
      <c r="F711" s="17"/>
      <c r="G711" s="17" t="s">
        <v>1004</v>
      </c>
      <c r="H711" s="67" t="s">
        <v>1043</v>
      </c>
      <c r="I711" s="17" t="s">
        <v>1006</v>
      </c>
      <c r="J711" s="56">
        <v>1467.84</v>
      </c>
    </row>
    <row r="712" spans="1:10" ht="0.95" customHeight="1" thickTop="1">
      <c r="A712" s="68"/>
      <c r="B712" s="77"/>
      <c r="C712" s="77"/>
      <c r="D712" s="68"/>
      <c r="E712" s="68"/>
      <c r="F712" s="68"/>
      <c r="G712" s="68"/>
      <c r="H712" s="68"/>
      <c r="I712" s="68"/>
      <c r="J712" s="68"/>
    </row>
    <row r="713" spans="1:10" ht="18" customHeight="1">
      <c r="A713" s="3" t="s">
        <v>307</v>
      </c>
      <c r="B713" s="5" t="s">
        <v>358</v>
      </c>
      <c r="C713" s="5" t="s">
        <v>359</v>
      </c>
      <c r="D713" s="3" t="s">
        <v>360</v>
      </c>
      <c r="E713" s="199" t="s">
        <v>361</v>
      </c>
      <c r="F713" s="199"/>
      <c r="G713" s="5" t="s">
        <v>362</v>
      </c>
      <c r="H713" s="4" t="s">
        <v>363</v>
      </c>
      <c r="I713" s="4" t="s">
        <v>364</v>
      </c>
      <c r="J713" s="4" t="s">
        <v>365</v>
      </c>
    </row>
    <row r="714" spans="1:10" ht="26.1" customHeight="1">
      <c r="A714" s="9" t="s">
        <v>366</v>
      </c>
      <c r="B714" s="10" t="s">
        <v>308</v>
      </c>
      <c r="C714" s="10" t="s">
        <v>36</v>
      </c>
      <c r="D714" s="9" t="s">
        <v>309</v>
      </c>
      <c r="E714" s="200">
        <v>15</v>
      </c>
      <c r="F714" s="200"/>
      <c r="G714" s="10" t="s">
        <v>442</v>
      </c>
      <c r="H714" s="60">
        <v>1</v>
      </c>
      <c r="I714" s="11">
        <v>20.63</v>
      </c>
      <c r="J714" s="11">
        <v>20.63</v>
      </c>
    </row>
    <row r="715" spans="1:10" ht="24" customHeight="1">
      <c r="A715" s="61" t="s">
        <v>369</v>
      </c>
      <c r="B715" s="62" t="s">
        <v>398</v>
      </c>
      <c r="C715" s="62" t="s">
        <v>54</v>
      </c>
      <c r="D715" s="61" t="s">
        <v>399</v>
      </c>
      <c r="E715" s="198" t="s">
        <v>400</v>
      </c>
      <c r="F715" s="198"/>
      <c r="G715" s="62" t="s">
        <v>56</v>
      </c>
      <c r="H715" s="63">
        <v>0.05</v>
      </c>
      <c r="I715" s="64">
        <v>28.33</v>
      </c>
      <c r="J715" s="64">
        <v>1.41</v>
      </c>
    </row>
    <row r="716" spans="1:10" ht="26.1" customHeight="1">
      <c r="A716" s="61" t="s">
        <v>369</v>
      </c>
      <c r="B716" s="62" t="s">
        <v>496</v>
      </c>
      <c r="C716" s="62" t="s">
        <v>54</v>
      </c>
      <c r="D716" s="61" t="s">
        <v>497</v>
      </c>
      <c r="E716" s="198" t="s">
        <v>400</v>
      </c>
      <c r="F716" s="198"/>
      <c r="G716" s="62" t="s">
        <v>56</v>
      </c>
      <c r="H716" s="63">
        <v>0.05</v>
      </c>
      <c r="I716" s="64">
        <v>36.22</v>
      </c>
      <c r="J716" s="64">
        <v>1.81</v>
      </c>
    </row>
    <row r="717" spans="1:10" ht="26.1" customHeight="1">
      <c r="A717" s="69" t="s">
        <v>387</v>
      </c>
      <c r="B717" s="70" t="s">
        <v>729</v>
      </c>
      <c r="C717" s="70" t="s">
        <v>36</v>
      </c>
      <c r="D717" s="69" t="s">
        <v>730</v>
      </c>
      <c r="E717" s="197" t="s">
        <v>390</v>
      </c>
      <c r="F717" s="197"/>
      <c r="G717" s="70" t="s">
        <v>442</v>
      </c>
      <c r="H717" s="71">
        <v>1</v>
      </c>
      <c r="I717" s="72">
        <v>17.41</v>
      </c>
      <c r="J717" s="72">
        <v>17.41</v>
      </c>
    </row>
    <row r="718" spans="1:10">
      <c r="A718" s="65"/>
      <c r="B718" s="15"/>
      <c r="C718" s="15"/>
      <c r="D718" s="65"/>
      <c r="E718" s="65" t="s">
        <v>378</v>
      </c>
      <c r="F718" s="66">
        <v>2.37</v>
      </c>
      <c r="G718" s="65" t="s">
        <v>379</v>
      </c>
      <c r="H718" s="66">
        <v>0</v>
      </c>
      <c r="I718" s="65" t="s">
        <v>380</v>
      </c>
      <c r="J718" s="66">
        <v>2.37</v>
      </c>
    </row>
    <row r="719" spans="1:10">
      <c r="A719" s="65"/>
      <c r="B719" s="15"/>
      <c r="C719" s="15"/>
      <c r="D719" s="65"/>
      <c r="E719" s="65" t="s">
        <v>381</v>
      </c>
      <c r="F719" s="66">
        <v>5.43</v>
      </c>
      <c r="G719" s="65"/>
      <c r="H719" s="196" t="s">
        <v>382</v>
      </c>
      <c r="I719" s="196"/>
      <c r="J719" s="66">
        <v>26.06</v>
      </c>
    </row>
    <row r="720" spans="1:10" ht="30" customHeight="1" thickBot="1">
      <c r="A720" s="17"/>
      <c r="B720" s="18"/>
      <c r="C720" s="18"/>
      <c r="D720" s="17"/>
      <c r="E720" s="17"/>
      <c r="F720" s="17"/>
      <c r="G720" s="17" t="s">
        <v>1004</v>
      </c>
      <c r="H720" s="67" t="s">
        <v>1042</v>
      </c>
      <c r="I720" s="17" t="s">
        <v>1006</v>
      </c>
      <c r="J720" s="56">
        <v>130.30000000000001</v>
      </c>
    </row>
    <row r="721" spans="1:10" ht="0.95" customHeight="1" thickTop="1">
      <c r="A721" s="68"/>
      <c r="B721" s="77"/>
      <c r="C721" s="77"/>
      <c r="D721" s="68"/>
      <c r="E721" s="68"/>
      <c r="F721" s="68"/>
      <c r="G721" s="68"/>
      <c r="H721" s="68"/>
      <c r="I721" s="68"/>
      <c r="J721" s="68"/>
    </row>
    <row r="722" spans="1:10" ht="18" customHeight="1">
      <c r="A722" s="3" t="s">
        <v>310</v>
      </c>
      <c r="B722" s="5" t="s">
        <v>358</v>
      </c>
      <c r="C722" s="5" t="s">
        <v>359</v>
      </c>
      <c r="D722" s="3" t="s">
        <v>360</v>
      </c>
      <c r="E722" s="199" t="s">
        <v>361</v>
      </c>
      <c r="F722" s="199"/>
      <c r="G722" s="5" t="s">
        <v>362</v>
      </c>
      <c r="H722" s="4" t="s">
        <v>363</v>
      </c>
      <c r="I722" s="4" t="s">
        <v>364</v>
      </c>
      <c r="J722" s="4" t="s">
        <v>365</v>
      </c>
    </row>
    <row r="723" spans="1:10" ht="26.1" customHeight="1">
      <c r="A723" s="9" t="s">
        <v>366</v>
      </c>
      <c r="B723" s="10" t="s">
        <v>311</v>
      </c>
      <c r="C723" s="10" t="s">
        <v>36</v>
      </c>
      <c r="D723" s="9" t="s">
        <v>312</v>
      </c>
      <c r="E723" s="200">
        <v>15</v>
      </c>
      <c r="F723" s="200"/>
      <c r="G723" s="10" t="s">
        <v>442</v>
      </c>
      <c r="H723" s="60">
        <v>1</v>
      </c>
      <c r="I723" s="11">
        <v>25.83</v>
      </c>
      <c r="J723" s="11">
        <v>25.83</v>
      </c>
    </row>
    <row r="724" spans="1:10" ht="24" customHeight="1">
      <c r="A724" s="61" t="s">
        <v>369</v>
      </c>
      <c r="B724" s="62" t="s">
        <v>398</v>
      </c>
      <c r="C724" s="62" t="s">
        <v>54</v>
      </c>
      <c r="D724" s="61" t="s">
        <v>399</v>
      </c>
      <c r="E724" s="198" t="s">
        <v>400</v>
      </c>
      <c r="F724" s="198"/>
      <c r="G724" s="62" t="s">
        <v>56</v>
      </c>
      <c r="H724" s="63">
        <v>0.05</v>
      </c>
      <c r="I724" s="64">
        <v>28.33</v>
      </c>
      <c r="J724" s="64">
        <v>1.41</v>
      </c>
    </row>
    <row r="725" spans="1:10" ht="24" customHeight="1">
      <c r="A725" s="61" t="s">
        <v>369</v>
      </c>
      <c r="B725" s="62" t="s">
        <v>472</v>
      </c>
      <c r="C725" s="62" t="s">
        <v>54</v>
      </c>
      <c r="D725" s="61" t="s">
        <v>459</v>
      </c>
      <c r="E725" s="198" t="s">
        <v>400</v>
      </c>
      <c r="F725" s="198"/>
      <c r="G725" s="62" t="s">
        <v>56</v>
      </c>
      <c r="H725" s="63">
        <v>0.05</v>
      </c>
      <c r="I725" s="64">
        <v>37.26</v>
      </c>
      <c r="J725" s="64">
        <v>1.86</v>
      </c>
    </row>
    <row r="726" spans="1:10" ht="26.1" customHeight="1">
      <c r="A726" s="69" t="s">
        <v>387</v>
      </c>
      <c r="B726" s="70" t="s">
        <v>731</v>
      </c>
      <c r="C726" s="70" t="s">
        <v>36</v>
      </c>
      <c r="D726" s="69" t="s">
        <v>732</v>
      </c>
      <c r="E726" s="197" t="s">
        <v>390</v>
      </c>
      <c r="F726" s="197"/>
      <c r="G726" s="70" t="s">
        <v>442</v>
      </c>
      <c r="H726" s="71">
        <v>1</v>
      </c>
      <c r="I726" s="72">
        <v>22.56</v>
      </c>
      <c r="J726" s="72">
        <v>22.56</v>
      </c>
    </row>
    <row r="727" spans="1:10">
      <c r="A727" s="65"/>
      <c r="B727" s="15"/>
      <c r="C727" s="15"/>
      <c r="D727" s="65"/>
      <c r="E727" s="65" t="s">
        <v>378</v>
      </c>
      <c r="F727" s="66">
        <v>2.38</v>
      </c>
      <c r="G727" s="65" t="s">
        <v>379</v>
      </c>
      <c r="H727" s="66">
        <v>0</v>
      </c>
      <c r="I727" s="65" t="s">
        <v>380</v>
      </c>
      <c r="J727" s="66">
        <v>2.38</v>
      </c>
    </row>
    <row r="728" spans="1:10">
      <c r="A728" s="65"/>
      <c r="B728" s="15"/>
      <c r="C728" s="15"/>
      <c r="D728" s="65"/>
      <c r="E728" s="65" t="s">
        <v>381</v>
      </c>
      <c r="F728" s="66">
        <v>6.8</v>
      </c>
      <c r="G728" s="65"/>
      <c r="H728" s="196" t="s">
        <v>382</v>
      </c>
      <c r="I728" s="196"/>
      <c r="J728" s="66">
        <v>32.630000000000003</v>
      </c>
    </row>
    <row r="729" spans="1:10" ht="30" customHeight="1" thickBot="1">
      <c r="A729" s="17"/>
      <c r="B729" s="18"/>
      <c r="C729" s="18"/>
      <c r="D729" s="17"/>
      <c r="E729" s="17"/>
      <c r="F729" s="17"/>
      <c r="G729" s="17" t="s">
        <v>1004</v>
      </c>
      <c r="H729" s="67" t="s">
        <v>1030</v>
      </c>
      <c r="I729" s="17" t="s">
        <v>1006</v>
      </c>
      <c r="J729" s="56">
        <v>261.04000000000002</v>
      </c>
    </row>
    <row r="730" spans="1:10" ht="0.95" customHeight="1" thickTop="1">
      <c r="A730" s="68"/>
      <c r="B730" s="77"/>
      <c r="C730" s="77"/>
      <c r="D730" s="68"/>
      <c r="E730" s="68"/>
      <c r="F730" s="68"/>
      <c r="G730" s="68"/>
      <c r="H730" s="68"/>
      <c r="I730" s="68"/>
      <c r="J730" s="68"/>
    </row>
    <row r="731" spans="1:10" ht="18" customHeight="1">
      <c r="A731" s="3" t="s">
        <v>313</v>
      </c>
      <c r="B731" s="5" t="s">
        <v>358</v>
      </c>
      <c r="C731" s="5" t="s">
        <v>359</v>
      </c>
      <c r="D731" s="3" t="s">
        <v>360</v>
      </c>
      <c r="E731" s="199" t="s">
        <v>361</v>
      </c>
      <c r="F731" s="199"/>
      <c r="G731" s="5" t="s">
        <v>362</v>
      </c>
      <c r="H731" s="4" t="s">
        <v>363</v>
      </c>
      <c r="I731" s="4" t="s">
        <v>364</v>
      </c>
      <c r="J731" s="4" t="s">
        <v>365</v>
      </c>
    </row>
    <row r="732" spans="1:10" ht="39" customHeight="1">
      <c r="A732" s="9" t="s">
        <v>366</v>
      </c>
      <c r="B732" s="10" t="s">
        <v>314</v>
      </c>
      <c r="C732" s="10" t="s">
        <v>54</v>
      </c>
      <c r="D732" s="9" t="s">
        <v>315</v>
      </c>
      <c r="E732" s="200" t="s">
        <v>609</v>
      </c>
      <c r="F732" s="200"/>
      <c r="G732" s="10" t="s">
        <v>442</v>
      </c>
      <c r="H732" s="60">
        <v>1</v>
      </c>
      <c r="I732" s="11">
        <v>14.27</v>
      </c>
      <c r="J732" s="11">
        <v>14.27</v>
      </c>
    </row>
    <row r="733" spans="1:10" ht="26.1" customHeight="1">
      <c r="A733" s="61" t="s">
        <v>369</v>
      </c>
      <c r="B733" s="62" t="s">
        <v>496</v>
      </c>
      <c r="C733" s="62" t="s">
        <v>54</v>
      </c>
      <c r="D733" s="61" t="s">
        <v>497</v>
      </c>
      <c r="E733" s="198" t="s">
        <v>400</v>
      </c>
      <c r="F733" s="198"/>
      <c r="G733" s="62" t="s">
        <v>56</v>
      </c>
      <c r="H733" s="63">
        <v>0.31619999999999998</v>
      </c>
      <c r="I733" s="64">
        <v>36.22</v>
      </c>
      <c r="J733" s="64">
        <v>11.45</v>
      </c>
    </row>
    <row r="734" spans="1:10" ht="24" customHeight="1">
      <c r="A734" s="61" t="s">
        <v>369</v>
      </c>
      <c r="B734" s="62" t="s">
        <v>398</v>
      </c>
      <c r="C734" s="62" t="s">
        <v>54</v>
      </c>
      <c r="D734" s="61" t="s">
        <v>399</v>
      </c>
      <c r="E734" s="198" t="s">
        <v>400</v>
      </c>
      <c r="F734" s="198"/>
      <c r="G734" s="62" t="s">
        <v>56</v>
      </c>
      <c r="H734" s="63">
        <v>9.9599999999999994E-2</v>
      </c>
      <c r="I734" s="64">
        <v>28.33</v>
      </c>
      <c r="J734" s="64">
        <v>2.82</v>
      </c>
    </row>
    <row r="735" spans="1:10">
      <c r="A735" s="65"/>
      <c r="B735" s="15"/>
      <c r="C735" s="15"/>
      <c r="D735" s="65"/>
      <c r="E735" s="65" t="s">
        <v>378</v>
      </c>
      <c r="F735" s="66">
        <v>10.79</v>
      </c>
      <c r="G735" s="65" t="s">
        <v>379</v>
      </c>
      <c r="H735" s="66">
        <v>0</v>
      </c>
      <c r="I735" s="65" t="s">
        <v>380</v>
      </c>
      <c r="J735" s="66">
        <v>10.79</v>
      </c>
    </row>
    <row r="736" spans="1:10">
      <c r="A736" s="65"/>
      <c r="B736" s="15"/>
      <c r="C736" s="15"/>
      <c r="D736" s="65"/>
      <c r="E736" s="65" t="s">
        <v>381</v>
      </c>
      <c r="F736" s="66">
        <v>3.75</v>
      </c>
      <c r="G736" s="65"/>
      <c r="H736" s="196" t="s">
        <v>382</v>
      </c>
      <c r="I736" s="196"/>
      <c r="J736" s="66">
        <v>18.02</v>
      </c>
    </row>
    <row r="737" spans="1:10" ht="30" customHeight="1" thickBot="1">
      <c r="A737" s="17"/>
      <c r="B737" s="18"/>
      <c r="C737" s="18"/>
      <c r="D737" s="17"/>
      <c r="E737" s="17"/>
      <c r="F737" s="17"/>
      <c r="G737" s="17" t="s">
        <v>1004</v>
      </c>
      <c r="H737" s="67" t="s">
        <v>1022</v>
      </c>
      <c r="I737" s="17" t="s">
        <v>1006</v>
      </c>
      <c r="J737" s="56">
        <v>180.2</v>
      </c>
    </row>
    <row r="738" spans="1:10" ht="0.95" customHeight="1" thickTop="1">
      <c r="A738" s="68"/>
      <c r="B738" s="77"/>
      <c r="C738" s="77"/>
      <c r="D738" s="68"/>
      <c r="E738" s="68"/>
      <c r="F738" s="68"/>
      <c r="G738" s="68"/>
      <c r="H738" s="68"/>
      <c r="I738" s="68"/>
      <c r="J738" s="68"/>
    </row>
    <row r="739" spans="1:10" ht="18" customHeight="1">
      <c r="A739" s="3" t="s">
        <v>316</v>
      </c>
      <c r="B739" s="5" t="s">
        <v>358</v>
      </c>
      <c r="C739" s="5" t="s">
        <v>359</v>
      </c>
      <c r="D739" s="3" t="s">
        <v>360</v>
      </c>
      <c r="E739" s="199" t="s">
        <v>361</v>
      </c>
      <c r="F739" s="199"/>
      <c r="G739" s="5" t="s">
        <v>362</v>
      </c>
      <c r="H739" s="4" t="s">
        <v>363</v>
      </c>
      <c r="I739" s="4" t="s">
        <v>364</v>
      </c>
      <c r="J739" s="4" t="s">
        <v>365</v>
      </c>
    </row>
    <row r="740" spans="1:10" ht="26.1" customHeight="1">
      <c r="A740" s="9" t="s">
        <v>366</v>
      </c>
      <c r="B740" s="10" t="s">
        <v>317</v>
      </c>
      <c r="C740" s="10" t="s">
        <v>54</v>
      </c>
      <c r="D740" s="9" t="s">
        <v>318</v>
      </c>
      <c r="E740" s="200" t="s">
        <v>609</v>
      </c>
      <c r="F740" s="200"/>
      <c r="G740" s="10" t="s">
        <v>442</v>
      </c>
      <c r="H740" s="60">
        <v>1</v>
      </c>
      <c r="I740" s="11">
        <v>14.27</v>
      </c>
      <c r="J740" s="11">
        <v>14.27</v>
      </c>
    </row>
    <row r="741" spans="1:10" ht="24" customHeight="1">
      <c r="A741" s="61" t="s">
        <v>369</v>
      </c>
      <c r="B741" s="62" t="s">
        <v>398</v>
      </c>
      <c r="C741" s="62" t="s">
        <v>54</v>
      </c>
      <c r="D741" s="61" t="s">
        <v>399</v>
      </c>
      <c r="E741" s="198" t="s">
        <v>400</v>
      </c>
      <c r="F741" s="198"/>
      <c r="G741" s="62" t="s">
        <v>56</v>
      </c>
      <c r="H741" s="63">
        <v>9.9599999999999994E-2</v>
      </c>
      <c r="I741" s="64">
        <v>28.33</v>
      </c>
      <c r="J741" s="64">
        <v>2.82</v>
      </c>
    </row>
    <row r="742" spans="1:10" ht="26.1" customHeight="1">
      <c r="A742" s="61" t="s">
        <v>369</v>
      </c>
      <c r="B742" s="62" t="s">
        <v>496</v>
      </c>
      <c r="C742" s="62" t="s">
        <v>54</v>
      </c>
      <c r="D742" s="61" t="s">
        <v>497</v>
      </c>
      <c r="E742" s="198" t="s">
        <v>400</v>
      </c>
      <c r="F742" s="198"/>
      <c r="G742" s="62" t="s">
        <v>56</v>
      </c>
      <c r="H742" s="63">
        <v>0.31619999999999998</v>
      </c>
      <c r="I742" s="64">
        <v>36.22</v>
      </c>
      <c r="J742" s="64">
        <v>11.45</v>
      </c>
    </row>
    <row r="743" spans="1:10">
      <c r="A743" s="65"/>
      <c r="B743" s="15"/>
      <c r="C743" s="15"/>
      <c r="D743" s="65"/>
      <c r="E743" s="65" t="s">
        <v>378</v>
      </c>
      <c r="F743" s="66">
        <v>10.79</v>
      </c>
      <c r="G743" s="65" t="s">
        <v>379</v>
      </c>
      <c r="H743" s="66">
        <v>0</v>
      </c>
      <c r="I743" s="65" t="s">
        <v>380</v>
      </c>
      <c r="J743" s="66">
        <v>10.79</v>
      </c>
    </row>
    <row r="744" spans="1:10">
      <c r="A744" s="65"/>
      <c r="B744" s="15"/>
      <c r="C744" s="15"/>
      <c r="D744" s="65"/>
      <c r="E744" s="65" t="s">
        <v>381</v>
      </c>
      <c r="F744" s="66">
        <v>3.75</v>
      </c>
      <c r="G744" s="65"/>
      <c r="H744" s="196" t="s">
        <v>382</v>
      </c>
      <c r="I744" s="196"/>
      <c r="J744" s="66">
        <v>18.02</v>
      </c>
    </row>
    <row r="745" spans="1:10" ht="30" customHeight="1" thickBot="1">
      <c r="A745" s="17"/>
      <c r="B745" s="18"/>
      <c r="C745" s="18"/>
      <c r="D745" s="17"/>
      <c r="E745" s="17"/>
      <c r="F745" s="17"/>
      <c r="G745" s="17" t="s">
        <v>1004</v>
      </c>
      <c r="H745" s="67" t="s">
        <v>1022</v>
      </c>
      <c r="I745" s="17" t="s">
        <v>1006</v>
      </c>
      <c r="J745" s="56">
        <v>180.2</v>
      </c>
    </row>
    <row r="746" spans="1:10" ht="0.95" customHeight="1" thickTop="1">
      <c r="A746" s="68"/>
      <c r="B746" s="77"/>
      <c r="C746" s="77"/>
      <c r="D746" s="68"/>
      <c r="E746" s="68"/>
      <c r="F746" s="68"/>
      <c r="G746" s="68"/>
      <c r="H746" s="68"/>
      <c r="I746" s="68"/>
      <c r="J746" s="68"/>
    </row>
    <row r="747" spans="1:10" ht="18" customHeight="1">
      <c r="A747" s="3" t="s">
        <v>319</v>
      </c>
      <c r="B747" s="5" t="s">
        <v>358</v>
      </c>
      <c r="C747" s="5" t="s">
        <v>359</v>
      </c>
      <c r="D747" s="3" t="s">
        <v>360</v>
      </c>
      <c r="E747" s="199" t="s">
        <v>361</v>
      </c>
      <c r="F747" s="199"/>
      <c r="G747" s="5" t="s">
        <v>362</v>
      </c>
      <c r="H747" s="4" t="s">
        <v>363</v>
      </c>
      <c r="I747" s="4" t="s">
        <v>364</v>
      </c>
      <c r="J747" s="4" t="s">
        <v>365</v>
      </c>
    </row>
    <row r="748" spans="1:10" ht="26.1" customHeight="1">
      <c r="A748" s="9" t="s">
        <v>366</v>
      </c>
      <c r="B748" s="10" t="s">
        <v>320</v>
      </c>
      <c r="C748" s="10" t="s">
        <v>262</v>
      </c>
      <c r="D748" s="9" t="s">
        <v>321</v>
      </c>
      <c r="E748" s="200">
        <v>107</v>
      </c>
      <c r="F748" s="200"/>
      <c r="G748" s="10" t="s">
        <v>442</v>
      </c>
      <c r="H748" s="60">
        <v>1</v>
      </c>
      <c r="I748" s="11">
        <v>5.43</v>
      </c>
      <c r="J748" s="11">
        <v>5.43</v>
      </c>
    </row>
    <row r="749" spans="1:10" ht="26.1" customHeight="1">
      <c r="A749" s="61" t="s">
        <v>369</v>
      </c>
      <c r="B749" s="62" t="s">
        <v>496</v>
      </c>
      <c r="C749" s="62" t="s">
        <v>54</v>
      </c>
      <c r="D749" s="61" t="s">
        <v>497</v>
      </c>
      <c r="E749" s="198" t="s">
        <v>400</v>
      </c>
      <c r="F749" s="198"/>
      <c r="G749" s="62" t="s">
        <v>56</v>
      </c>
      <c r="H749" s="63">
        <v>0.15</v>
      </c>
      <c r="I749" s="64">
        <v>36.22</v>
      </c>
      <c r="J749" s="64">
        <v>5.43</v>
      </c>
    </row>
    <row r="750" spans="1:10">
      <c r="A750" s="65"/>
      <c r="B750" s="15"/>
      <c r="C750" s="15"/>
      <c r="D750" s="65"/>
      <c r="E750" s="65" t="s">
        <v>378</v>
      </c>
      <c r="F750" s="66">
        <v>4.2</v>
      </c>
      <c r="G750" s="65" t="s">
        <v>379</v>
      </c>
      <c r="H750" s="66">
        <v>0</v>
      </c>
      <c r="I750" s="65" t="s">
        <v>380</v>
      </c>
      <c r="J750" s="66">
        <v>4.2</v>
      </c>
    </row>
    <row r="751" spans="1:10">
      <c r="A751" s="65"/>
      <c r="B751" s="15"/>
      <c r="C751" s="15"/>
      <c r="D751" s="65"/>
      <c r="E751" s="65" t="s">
        <v>381</v>
      </c>
      <c r="F751" s="66">
        <v>1.43</v>
      </c>
      <c r="G751" s="65"/>
      <c r="H751" s="196" t="s">
        <v>382</v>
      </c>
      <c r="I751" s="196"/>
      <c r="J751" s="66">
        <v>6.86</v>
      </c>
    </row>
    <row r="752" spans="1:10" ht="30" customHeight="1" thickBot="1">
      <c r="A752" s="17"/>
      <c r="B752" s="18"/>
      <c r="C752" s="18"/>
      <c r="D752" s="17"/>
      <c r="E752" s="17"/>
      <c r="F752" s="17"/>
      <c r="G752" s="17" t="s">
        <v>1004</v>
      </c>
      <c r="H752" s="67" t="s">
        <v>1039</v>
      </c>
      <c r="I752" s="17" t="s">
        <v>1006</v>
      </c>
      <c r="J752" s="56">
        <v>137.19999999999999</v>
      </c>
    </row>
    <row r="753" spans="1:10" ht="0.95" customHeight="1" thickTop="1">
      <c r="A753" s="68"/>
      <c r="B753" s="77"/>
      <c r="C753" s="77"/>
      <c r="D753" s="68"/>
      <c r="E753" s="68"/>
      <c r="F753" s="68"/>
      <c r="G753" s="68"/>
      <c r="H753" s="68"/>
      <c r="I753" s="68"/>
      <c r="J753" s="68"/>
    </row>
    <row r="754" spans="1:10" ht="24" customHeight="1">
      <c r="A754" s="6" t="s">
        <v>322</v>
      </c>
      <c r="B754" s="27"/>
      <c r="C754" s="27"/>
      <c r="D754" s="6" t="s">
        <v>323</v>
      </c>
      <c r="E754" s="6"/>
      <c r="F754" s="209"/>
      <c r="G754" s="209"/>
      <c r="H754" s="7"/>
      <c r="I754" s="6"/>
      <c r="J754" s="8">
        <v>9560.6299999999992</v>
      </c>
    </row>
    <row r="755" spans="1:10" ht="24" customHeight="1">
      <c r="A755" s="6" t="s">
        <v>324</v>
      </c>
      <c r="B755" s="27"/>
      <c r="C755" s="27"/>
      <c r="D755" s="6" t="s">
        <v>325</v>
      </c>
      <c r="E755" s="6"/>
      <c r="F755" s="209"/>
      <c r="G755" s="209"/>
      <c r="H755" s="7"/>
      <c r="I755" s="6"/>
      <c r="J755" s="8">
        <v>1968.15</v>
      </c>
    </row>
    <row r="756" spans="1:10" ht="18" customHeight="1">
      <c r="A756" s="3" t="s">
        <v>326</v>
      </c>
      <c r="B756" s="5" t="s">
        <v>358</v>
      </c>
      <c r="C756" s="5" t="s">
        <v>359</v>
      </c>
      <c r="D756" s="3" t="s">
        <v>360</v>
      </c>
      <c r="E756" s="199" t="s">
        <v>361</v>
      </c>
      <c r="F756" s="199"/>
      <c r="G756" s="5" t="s">
        <v>362</v>
      </c>
      <c r="H756" s="4" t="s">
        <v>363</v>
      </c>
      <c r="I756" s="4" t="s">
        <v>364</v>
      </c>
      <c r="J756" s="4" t="s">
        <v>365</v>
      </c>
    </row>
    <row r="757" spans="1:10" ht="26.1" customHeight="1">
      <c r="A757" s="9" t="s">
        <v>366</v>
      </c>
      <c r="B757" s="10" t="s">
        <v>327</v>
      </c>
      <c r="C757" s="10" t="s">
        <v>70</v>
      </c>
      <c r="D757" s="9" t="s">
        <v>328</v>
      </c>
      <c r="E757" s="200" t="s">
        <v>452</v>
      </c>
      <c r="F757" s="200"/>
      <c r="G757" s="10" t="s">
        <v>329</v>
      </c>
      <c r="H757" s="60">
        <v>1</v>
      </c>
      <c r="I757" s="11">
        <v>519.28</v>
      </c>
      <c r="J757" s="11">
        <v>519.28</v>
      </c>
    </row>
    <row r="758" spans="1:10" ht="20.100000000000001" customHeight="1">
      <c r="A758" s="3" t="s">
        <v>453</v>
      </c>
      <c r="B758" s="5" t="s">
        <v>358</v>
      </c>
      <c r="C758" s="5" t="s">
        <v>359</v>
      </c>
      <c r="D758" s="3" t="s">
        <v>436</v>
      </c>
      <c r="E758" s="4" t="s">
        <v>454</v>
      </c>
      <c r="F758" s="203" t="s">
        <v>455</v>
      </c>
      <c r="G758" s="203"/>
      <c r="H758" s="203"/>
      <c r="I758" s="203"/>
      <c r="J758" s="4" t="s">
        <v>456</v>
      </c>
    </row>
    <row r="759" spans="1:10" ht="24" customHeight="1">
      <c r="A759" s="69" t="s">
        <v>366</v>
      </c>
      <c r="B759" s="70">
        <v>88316</v>
      </c>
      <c r="C759" s="70" t="s">
        <v>54</v>
      </c>
      <c r="D759" s="69" t="s">
        <v>399</v>
      </c>
      <c r="E759" s="71">
        <v>18.329999999999998</v>
      </c>
      <c r="F759" s="69"/>
      <c r="G759" s="69"/>
      <c r="H759" s="69"/>
      <c r="I759" s="74" t="s">
        <v>457</v>
      </c>
      <c r="J759" s="74" t="s">
        <v>733</v>
      </c>
    </row>
    <row r="760" spans="1:10" ht="20.100000000000001" customHeight="1">
      <c r="A760" s="188"/>
      <c r="B760" s="188"/>
      <c r="C760" s="188"/>
      <c r="D760" s="188"/>
      <c r="E760" s="188"/>
      <c r="F760" s="188" t="s">
        <v>462</v>
      </c>
      <c r="G760" s="188"/>
      <c r="H760" s="188"/>
      <c r="I760" s="188"/>
      <c r="J760" s="17">
        <v>519.28</v>
      </c>
    </row>
    <row r="761" spans="1:10" ht="20.100000000000001" customHeight="1">
      <c r="A761" s="188"/>
      <c r="B761" s="188"/>
      <c r="C761" s="188"/>
      <c r="D761" s="188"/>
      <c r="E761" s="188"/>
      <c r="F761" s="188" t="s">
        <v>463</v>
      </c>
      <c r="G761" s="188"/>
      <c r="H761" s="188"/>
      <c r="I761" s="188"/>
      <c r="J761" s="17">
        <v>519.28</v>
      </c>
    </row>
    <row r="762" spans="1:10" ht="20.100000000000001" customHeight="1">
      <c r="A762" s="188"/>
      <c r="B762" s="188"/>
      <c r="C762" s="188"/>
      <c r="D762" s="188"/>
      <c r="E762" s="188"/>
      <c r="F762" s="188" t="s">
        <v>464</v>
      </c>
      <c r="G762" s="188"/>
      <c r="H762" s="188"/>
      <c r="I762" s="188"/>
      <c r="J762" s="75">
        <v>1</v>
      </c>
    </row>
    <row r="763" spans="1:10" ht="20.100000000000001" customHeight="1">
      <c r="A763" s="188"/>
      <c r="B763" s="188"/>
      <c r="C763" s="188"/>
      <c r="D763" s="188"/>
      <c r="E763" s="188"/>
      <c r="F763" s="188" t="s">
        <v>465</v>
      </c>
      <c r="G763" s="188"/>
      <c r="H763" s="188"/>
      <c r="I763" s="188"/>
      <c r="J763" s="17">
        <v>519.28</v>
      </c>
    </row>
    <row r="764" spans="1:10">
      <c r="A764" s="65"/>
      <c r="B764" s="15"/>
      <c r="C764" s="15"/>
      <c r="D764" s="65"/>
      <c r="E764" s="65" t="s">
        <v>378</v>
      </c>
      <c r="F764" s="66">
        <v>358.35</v>
      </c>
      <c r="G764" s="65" t="s">
        <v>379</v>
      </c>
      <c r="H764" s="66">
        <v>0</v>
      </c>
      <c r="I764" s="65" t="s">
        <v>380</v>
      </c>
      <c r="J764" s="66">
        <v>358.35149999999999</v>
      </c>
    </row>
    <row r="765" spans="1:10">
      <c r="A765" s="65"/>
      <c r="B765" s="15"/>
      <c r="C765" s="15"/>
      <c r="D765" s="65"/>
      <c r="E765" s="65" t="s">
        <v>381</v>
      </c>
      <c r="F765" s="66">
        <v>136.77000000000001</v>
      </c>
      <c r="G765" s="65"/>
      <c r="H765" s="196" t="s">
        <v>382</v>
      </c>
      <c r="I765" s="196"/>
      <c r="J765" s="66">
        <v>656.05</v>
      </c>
    </row>
    <row r="766" spans="1:10" ht="30" customHeight="1" thickBot="1">
      <c r="A766" s="17"/>
      <c r="B766" s="18"/>
      <c r="C766" s="18"/>
      <c r="D766" s="17"/>
      <c r="E766" s="17"/>
      <c r="F766" s="17"/>
      <c r="G766" s="17" t="s">
        <v>1004</v>
      </c>
      <c r="H766" s="67" t="s">
        <v>1044</v>
      </c>
      <c r="I766" s="17" t="s">
        <v>1006</v>
      </c>
      <c r="J766" s="56">
        <v>1968.15</v>
      </c>
    </row>
    <row r="767" spans="1:10" ht="0.95" customHeight="1" thickTop="1">
      <c r="A767" s="68"/>
      <c r="B767" s="77"/>
      <c r="C767" s="77"/>
      <c r="D767" s="68"/>
      <c r="E767" s="68"/>
      <c r="F767" s="68"/>
      <c r="G767" s="68"/>
      <c r="H767" s="68"/>
      <c r="I767" s="68"/>
      <c r="J767" s="68"/>
    </row>
    <row r="768" spans="1:10" ht="24" customHeight="1">
      <c r="A768" s="6" t="s">
        <v>330</v>
      </c>
      <c r="B768" s="27"/>
      <c r="C768" s="27"/>
      <c r="D768" s="6" t="s">
        <v>331</v>
      </c>
      <c r="E768" s="6"/>
      <c r="F768" s="209"/>
      <c r="G768" s="209"/>
      <c r="H768" s="7"/>
      <c r="I768" s="6"/>
      <c r="J768" s="8">
        <v>2155.2800000000002</v>
      </c>
    </row>
    <row r="769" spans="1:10" ht="18" customHeight="1">
      <c r="A769" s="3" t="s">
        <v>332</v>
      </c>
      <c r="B769" s="5" t="s">
        <v>358</v>
      </c>
      <c r="C769" s="5" t="s">
        <v>359</v>
      </c>
      <c r="D769" s="3" t="s">
        <v>360</v>
      </c>
      <c r="E769" s="199" t="s">
        <v>361</v>
      </c>
      <c r="F769" s="199"/>
      <c r="G769" s="5" t="s">
        <v>362</v>
      </c>
      <c r="H769" s="4" t="s">
        <v>363</v>
      </c>
      <c r="I769" s="4" t="s">
        <v>364</v>
      </c>
      <c r="J769" s="4" t="s">
        <v>365</v>
      </c>
    </row>
    <row r="770" spans="1:10" ht="26.1" customHeight="1">
      <c r="A770" s="9" t="s">
        <v>366</v>
      </c>
      <c r="B770" s="10" t="s">
        <v>734</v>
      </c>
      <c r="C770" s="10" t="s">
        <v>350</v>
      </c>
      <c r="D770" s="9" t="s">
        <v>335</v>
      </c>
      <c r="E770" s="200" t="s">
        <v>400</v>
      </c>
      <c r="F770" s="200"/>
      <c r="G770" s="10" t="s">
        <v>23</v>
      </c>
      <c r="H770" s="60">
        <v>1</v>
      </c>
      <c r="I770" s="11">
        <v>1705.94</v>
      </c>
      <c r="J770" s="11">
        <v>1705.94</v>
      </c>
    </row>
    <row r="771" spans="1:10" ht="26.1" customHeight="1">
      <c r="A771" s="61" t="s">
        <v>369</v>
      </c>
      <c r="B771" s="62" t="s">
        <v>735</v>
      </c>
      <c r="C771" s="62" t="s">
        <v>54</v>
      </c>
      <c r="D771" s="61" t="s">
        <v>736</v>
      </c>
      <c r="E771" s="198" t="s">
        <v>400</v>
      </c>
      <c r="F771" s="198"/>
      <c r="G771" s="62" t="s">
        <v>38</v>
      </c>
      <c r="H771" s="63">
        <v>63</v>
      </c>
      <c r="I771" s="64">
        <v>1.26</v>
      </c>
      <c r="J771" s="64">
        <v>79.38</v>
      </c>
    </row>
    <row r="772" spans="1:10" ht="26.1" customHeight="1">
      <c r="A772" s="61" t="s">
        <v>369</v>
      </c>
      <c r="B772" s="62" t="s">
        <v>737</v>
      </c>
      <c r="C772" s="62" t="s">
        <v>54</v>
      </c>
      <c r="D772" s="61" t="s">
        <v>738</v>
      </c>
      <c r="E772" s="198" t="s">
        <v>400</v>
      </c>
      <c r="F772" s="198"/>
      <c r="G772" s="62" t="s">
        <v>442</v>
      </c>
      <c r="H772" s="63">
        <v>10</v>
      </c>
      <c r="I772" s="64">
        <v>6.6</v>
      </c>
      <c r="J772" s="64">
        <v>66</v>
      </c>
    </row>
    <row r="773" spans="1:10" ht="24" customHeight="1">
      <c r="A773" s="61" t="s">
        <v>369</v>
      </c>
      <c r="B773" s="62" t="s">
        <v>639</v>
      </c>
      <c r="C773" s="62" t="s">
        <v>54</v>
      </c>
      <c r="D773" s="61" t="s">
        <v>640</v>
      </c>
      <c r="E773" s="198" t="s">
        <v>400</v>
      </c>
      <c r="F773" s="198"/>
      <c r="G773" s="62" t="s">
        <v>38</v>
      </c>
      <c r="H773" s="63">
        <v>33.6</v>
      </c>
      <c r="I773" s="64">
        <v>1.33</v>
      </c>
      <c r="J773" s="64">
        <v>44.68</v>
      </c>
    </row>
    <row r="774" spans="1:10" ht="26.1" customHeight="1">
      <c r="A774" s="61" t="s">
        <v>369</v>
      </c>
      <c r="B774" s="62" t="s">
        <v>739</v>
      </c>
      <c r="C774" s="62" t="s">
        <v>740</v>
      </c>
      <c r="D774" s="61" t="s">
        <v>741</v>
      </c>
      <c r="E774" s="198" t="s">
        <v>742</v>
      </c>
      <c r="F774" s="198"/>
      <c r="G774" s="62" t="s">
        <v>375</v>
      </c>
      <c r="H774" s="63">
        <v>15</v>
      </c>
      <c r="I774" s="64">
        <v>19.829999999999998</v>
      </c>
      <c r="J774" s="64">
        <v>297.45</v>
      </c>
    </row>
    <row r="775" spans="1:10" ht="24" customHeight="1">
      <c r="A775" s="61" t="s">
        <v>369</v>
      </c>
      <c r="B775" s="62" t="s">
        <v>743</v>
      </c>
      <c r="C775" s="62" t="s">
        <v>350</v>
      </c>
      <c r="D775" s="61" t="s">
        <v>744</v>
      </c>
      <c r="E775" s="198" t="s">
        <v>400</v>
      </c>
      <c r="F775" s="198"/>
      <c r="G775" s="62" t="s">
        <v>38</v>
      </c>
      <c r="H775" s="63">
        <v>48.36</v>
      </c>
      <c r="I775" s="64">
        <v>7.37</v>
      </c>
      <c r="J775" s="64">
        <v>356.41</v>
      </c>
    </row>
    <row r="776" spans="1:10" ht="26.1" customHeight="1">
      <c r="A776" s="61" t="s">
        <v>369</v>
      </c>
      <c r="B776" s="62" t="s">
        <v>745</v>
      </c>
      <c r="C776" s="62" t="s">
        <v>54</v>
      </c>
      <c r="D776" s="61" t="s">
        <v>746</v>
      </c>
      <c r="E776" s="198" t="s">
        <v>400</v>
      </c>
      <c r="F776" s="198"/>
      <c r="G776" s="62" t="s">
        <v>38</v>
      </c>
      <c r="H776" s="63">
        <v>98</v>
      </c>
      <c r="I776" s="64">
        <v>2.74</v>
      </c>
      <c r="J776" s="64">
        <v>268.52</v>
      </c>
    </row>
    <row r="777" spans="1:10" ht="26.1" customHeight="1">
      <c r="A777" s="61" t="s">
        <v>369</v>
      </c>
      <c r="B777" s="62" t="s">
        <v>747</v>
      </c>
      <c r="C777" s="62" t="s">
        <v>54</v>
      </c>
      <c r="D777" s="61" t="s">
        <v>748</v>
      </c>
      <c r="E777" s="198" t="s">
        <v>400</v>
      </c>
      <c r="F777" s="198"/>
      <c r="G777" s="62" t="s">
        <v>442</v>
      </c>
      <c r="H777" s="63">
        <v>30</v>
      </c>
      <c r="I777" s="64">
        <v>6.6</v>
      </c>
      <c r="J777" s="64">
        <v>198</v>
      </c>
    </row>
    <row r="778" spans="1:10" ht="26.1" customHeight="1">
      <c r="A778" s="61" t="s">
        <v>369</v>
      </c>
      <c r="B778" s="62" t="s">
        <v>749</v>
      </c>
      <c r="C778" s="62" t="s">
        <v>54</v>
      </c>
      <c r="D778" s="61" t="s">
        <v>750</v>
      </c>
      <c r="E778" s="198" t="s">
        <v>400</v>
      </c>
      <c r="F778" s="198"/>
      <c r="G778" s="62" t="s">
        <v>38</v>
      </c>
      <c r="H778" s="63">
        <v>350</v>
      </c>
      <c r="I778" s="64">
        <v>1.1299999999999999</v>
      </c>
      <c r="J778" s="64">
        <v>395.5</v>
      </c>
    </row>
    <row r="779" spans="1:10">
      <c r="A779" s="65"/>
      <c r="B779" s="15"/>
      <c r="C779" s="15"/>
      <c r="D779" s="65"/>
      <c r="E779" s="65" t="s">
        <v>378</v>
      </c>
      <c r="F779" s="66">
        <v>1031.53</v>
      </c>
      <c r="G779" s="65" t="s">
        <v>379</v>
      </c>
      <c r="H779" s="66">
        <v>0</v>
      </c>
      <c r="I779" s="65" t="s">
        <v>380</v>
      </c>
      <c r="J779" s="66">
        <v>1031.53</v>
      </c>
    </row>
    <row r="780" spans="1:10">
      <c r="A780" s="65"/>
      <c r="B780" s="15"/>
      <c r="C780" s="15"/>
      <c r="D780" s="65"/>
      <c r="E780" s="65" t="s">
        <v>381</v>
      </c>
      <c r="F780" s="66">
        <v>449.34</v>
      </c>
      <c r="G780" s="65"/>
      <c r="H780" s="196" t="s">
        <v>382</v>
      </c>
      <c r="I780" s="196"/>
      <c r="J780" s="66">
        <v>2155.2800000000002</v>
      </c>
    </row>
    <row r="781" spans="1:10" ht="30" customHeight="1" thickBot="1">
      <c r="A781" s="17"/>
      <c r="B781" s="18"/>
      <c r="C781" s="18"/>
      <c r="D781" s="17"/>
      <c r="E781" s="17"/>
      <c r="F781" s="17"/>
      <c r="G781" s="17" t="s">
        <v>1004</v>
      </c>
      <c r="H781" s="67" t="s">
        <v>1005</v>
      </c>
      <c r="I781" s="17" t="s">
        <v>1006</v>
      </c>
      <c r="J781" s="56">
        <v>2155.2800000000002</v>
      </c>
    </row>
    <row r="782" spans="1:10" ht="0.95" customHeight="1" thickTop="1">
      <c r="A782" s="68"/>
      <c r="B782" s="77"/>
      <c r="C782" s="77"/>
      <c r="D782" s="68"/>
      <c r="E782" s="68"/>
      <c r="F782" s="68"/>
      <c r="G782" s="68"/>
      <c r="H782" s="68"/>
      <c r="I782" s="68"/>
      <c r="J782" s="68"/>
    </row>
    <row r="783" spans="1:10" ht="24" customHeight="1">
      <c r="A783" s="6" t="s">
        <v>336</v>
      </c>
      <c r="B783" s="27"/>
      <c r="C783" s="27"/>
      <c r="D783" s="6" t="s">
        <v>337</v>
      </c>
      <c r="E783" s="6"/>
      <c r="F783" s="209"/>
      <c r="G783" s="209"/>
      <c r="H783" s="7"/>
      <c r="I783" s="6"/>
      <c r="J783" s="8">
        <v>5437.2</v>
      </c>
    </row>
    <row r="784" spans="1:10" ht="18" customHeight="1">
      <c r="A784" s="3" t="s">
        <v>338</v>
      </c>
      <c r="B784" s="5" t="s">
        <v>358</v>
      </c>
      <c r="C784" s="5" t="s">
        <v>359</v>
      </c>
      <c r="D784" s="3" t="s">
        <v>360</v>
      </c>
      <c r="E784" s="199" t="s">
        <v>361</v>
      </c>
      <c r="F784" s="199"/>
      <c r="G784" s="5" t="s">
        <v>362</v>
      </c>
      <c r="H784" s="4" t="s">
        <v>363</v>
      </c>
      <c r="I784" s="4" t="s">
        <v>364</v>
      </c>
      <c r="J784" s="4" t="s">
        <v>365</v>
      </c>
    </row>
    <row r="785" spans="1:10" ht="26.1" customHeight="1">
      <c r="A785" s="9" t="s">
        <v>366</v>
      </c>
      <c r="B785" s="10" t="s">
        <v>751</v>
      </c>
      <c r="C785" s="10" t="s">
        <v>350</v>
      </c>
      <c r="D785" s="9" t="s">
        <v>341</v>
      </c>
      <c r="E785" s="200" t="s">
        <v>400</v>
      </c>
      <c r="F785" s="200"/>
      <c r="G785" s="10" t="s">
        <v>38</v>
      </c>
      <c r="H785" s="60">
        <v>1</v>
      </c>
      <c r="I785" s="11">
        <v>143.46</v>
      </c>
      <c r="J785" s="11">
        <v>143.46</v>
      </c>
    </row>
    <row r="786" spans="1:10" ht="24" customHeight="1">
      <c r="A786" s="61" t="s">
        <v>369</v>
      </c>
      <c r="B786" s="62" t="s">
        <v>752</v>
      </c>
      <c r="C786" s="62" t="s">
        <v>753</v>
      </c>
      <c r="D786" s="61" t="s">
        <v>754</v>
      </c>
      <c r="E786" s="198">
        <v>4000</v>
      </c>
      <c r="F786" s="198"/>
      <c r="G786" s="62" t="s">
        <v>482</v>
      </c>
      <c r="H786" s="63">
        <v>1</v>
      </c>
      <c r="I786" s="64">
        <v>0.14000000000000001</v>
      </c>
      <c r="J786" s="64">
        <v>0.14000000000000001</v>
      </c>
    </row>
    <row r="787" spans="1:10" ht="39" customHeight="1">
      <c r="A787" s="61" t="s">
        <v>369</v>
      </c>
      <c r="B787" s="62" t="s">
        <v>755</v>
      </c>
      <c r="C787" s="62" t="s">
        <v>740</v>
      </c>
      <c r="D787" s="61" t="s">
        <v>756</v>
      </c>
      <c r="E787" s="198" t="s">
        <v>742</v>
      </c>
      <c r="F787" s="198"/>
      <c r="G787" s="62" t="s">
        <v>482</v>
      </c>
      <c r="H787" s="63">
        <v>1</v>
      </c>
      <c r="I787" s="64">
        <v>56.66</v>
      </c>
      <c r="J787" s="64">
        <v>56.66</v>
      </c>
    </row>
    <row r="788" spans="1:10" ht="51.95" customHeight="1">
      <c r="A788" s="61" t="s">
        <v>369</v>
      </c>
      <c r="B788" s="62" t="s">
        <v>757</v>
      </c>
      <c r="C788" s="62" t="s">
        <v>740</v>
      </c>
      <c r="D788" s="61" t="s">
        <v>758</v>
      </c>
      <c r="E788" s="198" t="s">
        <v>759</v>
      </c>
      <c r="F788" s="198"/>
      <c r="G788" s="62" t="s">
        <v>482</v>
      </c>
      <c r="H788" s="63">
        <v>1</v>
      </c>
      <c r="I788" s="64">
        <v>86.66</v>
      </c>
      <c r="J788" s="64">
        <v>86.66</v>
      </c>
    </row>
    <row r="789" spans="1:10">
      <c r="A789" s="65"/>
      <c r="B789" s="15"/>
      <c r="C789" s="15"/>
      <c r="D789" s="65"/>
      <c r="E789" s="65" t="s">
        <v>378</v>
      </c>
      <c r="F789" s="66">
        <v>54.84</v>
      </c>
      <c r="G789" s="65" t="s">
        <v>379</v>
      </c>
      <c r="H789" s="66">
        <v>0</v>
      </c>
      <c r="I789" s="65" t="s">
        <v>380</v>
      </c>
      <c r="J789" s="66">
        <v>54.84</v>
      </c>
    </row>
    <row r="790" spans="1:10">
      <c r="A790" s="65"/>
      <c r="B790" s="15"/>
      <c r="C790" s="15"/>
      <c r="D790" s="65"/>
      <c r="E790" s="65" t="s">
        <v>381</v>
      </c>
      <c r="F790" s="66">
        <v>37.78</v>
      </c>
      <c r="G790" s="65"/>
      <c r="H790" s="196" t="s">
        <v>382</v>
      </c>
      <c r="I790" s="196"/>
      <c r="J790" s="66">
        <v>181.24</v>
      </c>
    </row>
    <row r="791" spans="1:10" ht="30" customHeight="1" thickBot="1">
      <c r="A791" s="17"/>
      <c r="B791" s="18"/>
      <c r="C791" s="18"/>
      <c r="D791" s="17"/>
      <c r="E791" s="17"/>
      <c r="F791" s="17"/>
      <c r="G791" s="17" t="s">
        <v>1004</v>
      </c>
      <c r="H791" s="67" t="s">
        <v>1038</v>
      </c>
      <c r="I791" s="17" t="s">
        <v>1006</v>
      </c>
      <c r="J791" s="56">
        <v>5437.2</v>
      </c>
    </row>
    <row r="792" spans="1:10" ht="0.95" customHeight="1" thickTop="1">
      <c r="A792" s="68"/>
      <c r="B792" s="77"/>
      <c r="C792" s="77"/>
      <c r="D792" s="68"/>
      <c r="E792" s="68"/>
      <c r="F792" s="68"/>
      <c r="G792" s="68"/>
      <c r="H792" s="68"/>
      <c r="I792" s="68"/>
      <c r="J792" s="68"/>
    </row>
    <row r="793" spans="1:10" ht="24" customHeight="1">
      <c r="A793" s="6" t="s">
        <v>343</v>
      </c>
      <c r="B793" s="27"/>
      <c r="C793" s="27"/>
      <c r="D793" s="6" t="s">
        <v>344</v>
      </c>
      <c r="E793" s="6"/>
      <c r="F793" s="209"/>
      <c r="G793" s="209"/>
      <c r="H793" s="7"/>
      <c r="I793" s="6"/>
      <c r="J793" s="8">
        <v>52135.4</v>
      </c>
    </row>
    <row r="794" spans="1:10" ht="18" customHeight="1">
      <c r="A794" s="3" t="s">
        <v>345</v>
      </c>
      <c r="B794" s="5" t="s">
        <v>358</v>
      </c>
      <c r="C794" s="5" t="s">
        <v>359</v>
      </c>
      <c r="D794" s="3" t="s">
        <v>360</v>
      </c>
      <c r="E794" s="199" t="s">
        <v>361</v>
      </c>
      <c r="F794" s="199"/>
      <c r="G794" s="5" t="s">
        <v>362</v>
      </c>
      <c r="H794" s="4" t="s">
        <v>363</v>
      </c>
      <c r="I794" s="4" t="s">
        <v>364</v>
      </c>
      <c r="J794" s="4" t="s">
        <v>365</v>
      </c>
    </row>
    <row r="795" spans="1:10" ht="26.1" customHeight="1">
      <c r="A795" s="9" t="s">
        <v>366</v>
      </c>
      <c r="B795" s="10" t="s">
        <v>346</v>
      </c>
      <c r="C795" s="10" t="s">
        <v>36</v>
      </c>
      <c r="D795" s="9" t="s">
        <v>347</v>
      </c>
      <c r="E795" s="200">
        <v>9</v>
      </c>
      <c r="F795" s="200"/>
      <c r="G795" s="10" t="s">
        <v>23</v>
      </c>
      <c r="H795" s="60">
        <v>1</v>
      </c>
      <c r="I795" s="11">
        <v>396.08</v>
      </c>
      <c r="J795" s="11">
        <v>396.08</v>
      </c>
    </row>
    <row r="796" spans="1:10" ht="24" customHeight="1">
      <c r="A796" s="61" t="s">
        <v>369</v>
      </c>
      <c r="B796" s="62" t="s">
        <v>398</v>
      </c>
      <c r="C796" s="62" t="s">
        <v>54</v>
      </c>
      <c r="D796" s="61" t="s">
        <v>399</v>
      </c>
      <c r="E796" s="198" t="s">
        <v>400</v>
      </c>
      <c r="F796" s="198"/>
      <c r="G796" s="62" t="s">
        <v>56</v>
      </c>
      <c r="H796" s="63">
        <v>0.1</v>
      </c>
      <c r="I796" s="64">
        <v>28.33</v>
      </c>
      <c r="J796" s="64">
        <v>2.83</v>
      </c>
    </row>
    <row r="797" spans="1:10" ht="26.1" customHeight="1">
      <c r="A797" s="69" t="s">
        <v>387</v>
      </c>
      <c r="B797" s="70" t="s">
        <v>760</v>
      </c>
      <c r="C797" s="70" t="s">
        <v>350</v>
      </c>
      <c r="D797" s="69" t="s">
        <v>761</v>
      </c>
      <c r="E797" s="197" t="s">
        <v>390</v>
      </c>
      <c r="F797" s="197"/>
      <c r="G797" s="70" t="s">
        <v>23</v>
      </c>
      <c r="H797" s="71">
        <v>1</v>
      </c>
      <c r="I797" s="72">
        <v>329</v>
      </c>
      <c r="J797" s="72">
        <v>329</v>
      </c>
    </row>
    <row r="798" spans="1:10" ht="26.1" customHeight="1">
      <c r="A798" s="69" t="s">
        <v>387</v>
      </c>
      <c r="B798" s="70" t="s">
        <v>762</v>
      </c>
      <c r="C798" s="70" t="s">
        <v>350</v>
      </c>
      <c r="D798" s="69" t="s">
        <v>763</v>
      </c>
      <c r="E798" s="197" t="s">
        <v>390</v>
      </c>
      <c r="F798" s="197"/>
      <c r="G798" s="70" t="s">
        <v>9</v>
      </c>
      <c r="H798" s="71">
        <v>1</v>
      </c>
      <c r="I798" s="72">
        <v>64.25</v>
      </c>
      <c r="J798" s="72">
        <v>64.25</v>
      </c>
    </row>
    <row r="799" spans="1:10">
      <c r="A799" s="65"/>
      <c r="B799" s="15"/>
      <c r="C799" s="15"/>
      <c r="D799" s="65"/>
      <c r="E799" s="65" t="s">
        <v>378</v>
      </c>
      <c r="F799" s="66">
        <v>1.95</v>
      </c>
      <c r="G799" s="65" t="s">
        <v>379</v>
      </c>
      <c r="H799" s="66">
        <v>0</v>
      </c>
      <c r="I799" s="65" t="s">
        <v>380</v>
      </c>
      <c r="J799" s="66">
        <v>1.95</v>
      </c>
    </row>
    <row r="800" spans="1:10">
      <c r="A800" s="65"/>
      <c r="B800" s="15"/>
      <c r="C800" s="15"/>
      <c r="D800" s="65"/>
      <c r="E800" s="65" t="s">
        <v>381</v>
      </c>
      <c r="F800" s="66">
        <v>64.64</v>
      </c>
      <c r="G800" s="65"/>
      <c r="H800" s="196" t="s">
        <v>382</v>
      </c>
      <c r="I800" s="196"/>
      <c r="J800" s="66">
        <v>460.72</v>
      </c>
    </row>
    <row r="801" spans="1:10" ht="30" customHeight="1" thickBot="1">
      <c r="A801" s="17"/>
      <c r="B801" s="18"/>
      <c r="C801" s="18"/>
      <c r="D801" s="17"/>
      <c r="E801" s="17"/>
      <c r="F801" s="17"/>
      <c r="G801" s="17" t="s">
        <v>1004</v>
      </c>
      <c r="H801" s="67" t="s">
        <v>1022</v>
      </c>
      <c r="I801" s="17" t="s">
        <v>1006</v>
      </c>
      <c r="J801" s="56">
        <v>4607.2</v>
      </c>
    </row>
    <row r="802" spans="1:10" ht="0.95" customHeight="1" thickTop="1">
      <c r="A802" s="68"/>
      <c r="B802" s="77"/>
      <c r="C802" s="77"/>
      <c r="D802" s="68"/>
      <c r="E802" s="68"/>
      <c r="F802" s="68"/>
      <c r="G802" s="68"/>
      <c r="H802" s="68"/>
      <c r="I802" s="68"/>
      <c r="J802" s="68"/>
    </row>
    <row r="803" spans="1:10" ht="18" customHeight="1">
      <c r="A803" s="3"/>
      <c r="B803" s="5" t="s">
        <v>358</v>
      </c>
      <c r="C803" s="5" t="s">
        <v>359</v>
      </c>
      <c r="D803" s="3" t="s">
        <v>360</v>
      </c>
      <c r="E803" s="199" t="s">
        <v>361</v>
      </c>
      <c r="F803" s="199"/>
      <c r="G803" s="5" t="s">
        <v>362</v>
      </c>
      <c r="H803" s="4" t="s">
        <v>363</v>
      </c>
      <c r="I803" s="4" t="s">
        <v>364</v>
      </c>
      <c r="J803" s="4" t="s">
        <v>365</v>
      </c>
    </row>
    <row r="804" spans="1:10" ht="156" customHeight="1">
      <c r="A804" s="12" t="s">
        <v>387</v>
      </c>
      <c r="B804" s="13" t="s">
        <v>1045</v>
      </c>
      <c r="C804" s="13" t="s">
        <v>350</v>
      </c>
      <c r="D804" s="12" t="s">
        <v>351</v>
      </c>
      <c r="E804" s="208" t="s">
        <v>390</v>
      </c>
      <c r="F804" s="208"/>
      <c r="G804" s="13" t="s">
        <v>23</v>
      </c>
      <c r="H804" s="73">
        <v>1</v>
      </c>
      <c r="I804" s="14">
        <v>2043</v>
      </c>
      <c r="J804" s="14">
        <v>2043</v>
      </c>
    </row>
    <row r="805" spans="1:10">
      <c r="A805" s="65"/>
      <c r="B805" s="15"/>
      <c r="C805" s="15"/>
      <c r="D805" s="65"/>
      <c r="E805" s="65" t="s">
        <v>378</v>
      </c>
      <c r="F805" s="66">
        <v>0</v>
      </c>
      <c r="G805" s="65" t="s">
        <v>379</v>
      </c>
      <c r="H805" s="66">
        <v>0</v>
      </c>
      <c r="I805" s="65" t="s">
        <v>380</v>
      </c>
      <c r="J805" s="66">
        <v>0</v>
      </c>
    </row>
    <row r="806" spans="1:10">
      <c r="A806" s="65"/>
      <c r="B806" s="15"/>
      <c r="C806" s="15"/>
      <c r="D806" s="65"/>
      <c r="E806" s="65" t="s">
        <v>381</v>
      </c>
      <c r="F806" s="66"/>
      <c r="G806" s="65"/>
      <c r="H806" s="196" t="s">
        <v>382</v>
      </c>
      <c r="I806" s="196"/>
      <c r="J806" s="66">
        <v>2376.41</v>
      </c>
    </row>
    <row r="807" spans="1:10" ht="30" customHeight="1" thickBot="1">
      <c r="A807" s="17"/>
      <c r="B807" s="18"/>
      <c r="C807" s="18"/>
      <c r="D807" s="17"/>
      <c r="E807" s="17"/>
      <c r="F807" s="17"/>
      <c r="G807" s="17" t="s">
        <v>1004</v>
      </c>
      <c r="H807" s="67" t="s">
        <v>1039</v>
      </c>
      <c r="I807" s="17" t="s">
        <v>1006</v>
      </c>
      <c r="J807" s="56">
        <v>47528.2</v>
      </c>
    </row>
    <row r="808" spans="1:10" ht="0.95" customHeight="1" thickTop="1">
      <c r="A808" s="68"/>
      <c r="B808" s="77"/>
      <c r="C808" s="77"/>
      <c r="D808" s="68"/>
      <c r="E808" s="68"/>
      <c r="F808" s="68"/>
      <c r="G808" s="68"/>
      <c r="H808" s="68"/>
      <c r="I808" s="68"/>
      <c r="J808" s="68"/>
    </row>
    <row r="809" spans="1:10">
      <c r="A809" s="15"/>
      <c r="B809" s="15"/>
      <c r="C809" s="15"/>
      <c r="D809" s="15"/>
      <c r="E809" s="15"/>
      <c r="F809" s="15"/>
      <c r="G809" s="15"/>
      <c r="H809" s="15"/>
      <c r="I809" s="15"/>
      <c r="J809" s="15"/>
    </row>
    <row r="810" spans="1:10">
      <c r="A810" s="188"/>
      <c r="B810" s="188"/>
      <c r="C810" s="188"/>
      <c r="D810" s="16"/>
      <c r="E810" s="17"/>
      <c r="F810" s="189" t="s">
        <v>352</v>
      </c>
      <c r="G810" s="188"/>
      <c r="H810" s="190">
        <v>308405.8</v>
      </c>
      <c r="I810" s="188"/>
      <c r="J810" s="188"/>
    </row>
    <row r="811" spans="1:10">
      <c r="A811" s="188"/>
      <c r="B811" s="188"/>
      <c r="C811" s="188"/>
      <c r="D811" s="16"/>
      <c r="E811" s="17"/>
      <c r="F811" s="189" t="s">
        <v>353</v>
      </c>
      <c r="G811" s="188"/>
      <c r="H811" s="190">
        <v>76733.94</v>
      </c>
      <c r="I811" s="188"/>
      <c r="J811" s="188"/>
    </row>
    <row r="812" spans="1:10">
      <c r="A812" s="188"/>
      <c r="B812" s="188"/>
      <c r="C812" s="188"/>
      <c r="D812" s="16"/>
      <c r="E812" s="17"/>
      <c r="F812" s="189" t="s">
        <v>354</v>
      </c>
      <c r="G812" s="188"/>
      <c r="H812" s="190">
        <v>385139.74</v>
      </c>
      <c r="I812" s="188"/>
      <c r="J812" s="188"/>
    </row>
    <row r="813" spans="1:10" ht="60" customHeight="1">
      <c r="A813" s="18"/>
      <c r="B813" s="18"/>
      <c r="C813" s="18"/>
      <c r="D813" s="18"/>
      <c r="E813" s="18"/>
      <c r="F813" s="18"/>
      <c r="G813" s="18"/>
      <c r="H813" s="18"/>
      <c r="I813" s="18"/>
      <c r="J813" s="18"/>
    </row>
    <row r="814" spans="1:10" ht="69.95" customHeight="1">
      <c r="A814" s="179" t="s">
        <v>355</v>
      </c>
      <c r="B814" s="180"/>
      <c r="C814" s="180"/>
      <c r="D814" s="180"/>
      <c r="E814" s="180"/>
      <c r="F814" s="180"/>
      <c r="G814" s="180"/>
      <c r="H814" s="180"/>
      <c r="I814" s="180"/>
      <c r="J814" s="180"/>
    </row>
  </sheetData>
  <mergeCells count="607">
    <mergeCell ref="A3:J3"/>
    <mergeCell ref="F4:G4"/>
    <mergeCell ref="E5:F5"/>
    <mergeCell ref="E6:F6"/>
    <mergeCell ref="E7:F7"/>
    <mergeCell ref="E8:F8"/>
    <mergeCell ref="E1:F1"/>
    <mergeCell ref="G1:H1"/>
    <mergeCell ref="I1:J1"/>
    <mergeCell ref="E2:F2"/>
    <mergeCell ref="G2:H2"/>
    <mergeCell ref="I2:J2"/>
    <mergeCell ref="H33:I33"/>
    <mergeCell ref="E18:F18"/>
    <mergeCell ref="E19:F19"/>
    <mergeCell ref="E20:F20"/>
    <mergeCell ref="E21:F21"/>
    <mergeCell ref="E22:F22"/>
    <mergeCell ref="H24:I24"/>
    <mergeCell ref="E9:F9"/>
    <mergeCell ref="H11:I11"/>
    <mergeCell ref="F14:G14"/>
    <mergeCell ref="F15:G15"/>
    <mergeCell ref="E16:F16"/>
    <mergeCell ref="E17:F17"/>
    <mergeCell ref="F36:G36"/>
    <mergeCell ref="E37:F37"/>
    <mergeCell ref="E38:F38"/>
    <mergeCell ref="E39:F39"/>
    <mergeCell ref="E40:F40"/>
    <mergeCell ref="E41:F41"/>
    <mergeCell ref="F27:G27"/>
    <mergeCell ref="E28:F28"/>
    <mergeCell ref="E29:F29"/>
    <mergeCell ref="E30:F30"/>
    <mergeCell ref="E31:F31"/>
    <mergeCell ref="F51:G51"/>
    <mergeCell ref="E52:F52"/>
    <mergeCell ref="E53:F53"/>
    <mergeCell ref="H55:I55"/>
    <mergeCell ref="E58:F58"/>
    <mergeCell ref="E59:F59"/>
    <mergeCell ref="E42:F42"/>
    <mergeCell ref="E43:F43"/>
    <mergeCell ref="E44:F44"/>
    <mergeCell ref="E45:F45"/>
    <mergeCell ref="E46:F46"/>
    <mergeCell ref="H48:I48"/>
    <mergeCell ref="E69:F69"/>
    <mergeCell ref="E70:F70"/>
    <mergeCell ref="E71:F71"/>
    <mergeCell ref="H73:I73"/>
    <mergeCell ref="F76:G76"/>
    <mergeCell ref="E77:F77"/>
    <mergeCell ref="H61:I61"/>
    <mergeCell ref="E64:F64"/>
    <mergeCell ref="E65:F65"/>
    <mergeCell ref="E66:F66"/>
    <mergeCell ref="E67:F67"/>
    <mergeCell ref="E68:F68"/>
    <mergeCell ref="E87:F87"/>
    <mergeCell ref="E88:F88"/>
    <mergeCell ref="H90:I90"/>
    <mergeCell ref="E93:F93"/>
    <mergeCell ref="E94:F94"/>
    <mergeCell ref="E95:F95"/>
    <mergeCell ref="E78:F78"/>
    <mergeCell ref="E79:F79"/>
    <mergeCell ref="E80:F80"/>
    <mergeCell ref="H82:I82"/>
    <mergeCell ref="E85:F85"/>
    <mergeCell ref="E86:F86"/>
    <mergeCell ref="A107:E107"/>
    <mergeCell ref="F107:I107"/>
    <mergeCell ref="A108:E108"/>
    <mergeCell ref="F108:I108"/>
    <mergeCell ref="A109:E109"/>
    <mergeCell ref="F109:I109"/>
    <mergeCell ref="E96:F96"/>
    <mergeCell ref="H98:I98"/>
    <mergeCell ref="E101:F101"/>
    <mergeCell ref="E102:F102"/>
    <mergeCell ref="F103:I103"/>
    <mergeCell ref="A106:E106"/>
    <mergeCell ref="F106:I106"/>
    <mergeCell ref="E122:F122"/>
    <mergeCell ref="E123:F123"/>
    <mergeCell ref="E124:F124"/>
    <mergeCell ref="H126:I126"/>
    <mergeCell ref="F129:G129"/>
    <mergeCell ref="F130:G130"/>
    <mergeCell ref="H111:I111"/>
    <mergeCell ref="E114:F114"/>
    <mergeCell ref="E115:F115"/>
    <mergeCell ref="E116:F116"/>
    <mergeCell ref="H118:I118"/>
    <mergeCell ref="E121:F121"/>
    <mergeCell ref="E137:F137"/>
    <mergeCell ref="E138:F138"/>
    <mergeCell ref="E139:F139"/>
    <mergeCell ref="H141:I141"/>
    <mergeCell ref="F144:G144"/>
    <mergeCell ref="E145:F145"/>
    <mergeCell ref="E131:F131"/>
    <mergeCell ref="E132:F132"/>
    <mergeCell ref="E133:F133"/>
    <mergeCell ref="E134:F134"/>
    <mergeCell ref="E135:F135"/>
    <mergeCell ref="E136:F136"/>
    <mergeCell ref="H153:I153"/>
    <mergeCell ref="F156:G156"/>
    <mergeCell ref="F157:G157"/>
    <mergeCell ref="E158:F158"/>
    <mergeCell ref="E159:F159"/>
    <mergeCell ref="E160:F160"/>
    <mergeCell ref="E146:F146"/>
    <mergeCell ref="E147:F147"/>
    <mergeCell ref="E148:F148"/>
    <mergeCell ref="E149:F149"/>
    <mergeCell ref="E150:F150"/>
    <mergeCell ref="E151:F151"/>
    <mergeCell ref="H171:I171"/>
    <mergeCell ref="F174:G174"/>
    <mergeCell ref="E175:F175"/>
    <mergeCell ref="E176:F176"/>
    <mergeCell ref="E177:F177"/>
    <mergeCell ref="E178:F178"/>
    <mergeCell ref="E161:F161"/>
    <mergeCell ref="H163:I163"/>
    <mergeCell ref="E166:F166"/>
    <mergeCell ref="E167:F167"/>
    <mergeCell ref="E168:F168"/>
    <mergeCell ref="E169:F169"/>
    <mergeCell ref="E191:F191"/>
    <mergeCell ref="E192:F192"/>
    <mergeCell ref="E193:F193"/>
    <mergeCell ref="E194:F194"/>
    <mergeCell ref="H196:I196"/>
    <mergeCell ref="E199:F199"/>
    <mergeCell ref="H180:I180"/>
    <mergeCell ref="E183:F183"/>
    <mergeCell ref="E184:F184"/>
    <mergeCell ref="E185:F185"/>
    <mergeCell ref="E186:F186"/>
    <mergeCell ref="H188:I188"/>
    <mergeCell ref="E209:F209"/>
    <mergeCell ref="E210:F210"/>
    <mergeCell ref="E211:F211"/>
    <mergeCell ref="H213:I213"/>
    <mergeCell ref="F216:G216"/>
    <mergeCell ref="F217:G217"/>
    <mergeCell ref="E200:F200"/>
    <mergeCell ref="E201:F201"/>
    <mergeCell ref="E202:F202"/>
    <mergeCell ref="E203:F203"/>
    <mergeCell ref="H205:I205"/>
    <mergeCell ref="E208:F208"/>
    <mergeCell ref="E227:F227"/>
    <mergeCell ref="E228:F228"/>
    <mergeCell ref="E229:F229"/>
    <mergeCell ref="E230:F230"/>
    <mergeCell ref="E231:F231"/>
    <mergeCell ref="H233:I233"/>
    <mergeCell ref="E218:F218"/>
    <mergeCell ref="E219:F219"/>
    <mergeCell ref="E220:F220"/>
    <mergeCell ref="E221:F221"/>
    <mergeCell ref="E222:F222"/>
    <mergeCell ref="H224:I224"/>
    <mergeCell ref="E242:F242"/>
    <mergeCell ref="H244:I244"/>
    <mergeCell ref="E247:F247"/>
    <mergeCell ref="E248:F248"/>
    <mergeCell ref="F249:I249"/>
    <mergeCell ref="A252:E252"/>
    <mergeCell ref="F252:I252"/>
    <mergeCell ref="F236:G236"/>
    <mergeCell ref="E237:F237"/>
    <mergeCell ref="E238:F238"/>
    <mergeCell ref="E239:F239"/>
    <mergeCell ref="E240:F240"/>
    <mergeCell ref="E241:F241"/>
    <mergeCell ref="G256:I256"/>
    <mergeCell ref="G257:I257"/>
    <mergeCell ref="A258:E258"/>
    <mergeCell ref="F258:I258"/>
    <mergeCell ref="H260:I260"/>
    <mergeCell ref="F263:G263"/>
    <mergeCell ref="A253:E253"/>
    <mergeCell ref="F253:I253"/>
    <mergeCell ref="A254:E254"/>
    <mergeCell ref="F254:I254"/>
    <mergeCell ref="A255:E255"/>
    <mergeCell ref="F255:I255"/>
    <mergeCell ref="H271:I271"/>
    <mergeCell ref="E274:F274"/>
    <mergeCell ref="E275:F275"/>
    <mergeCell ref="E276:F276"/>
    <mergeCell ref="E277:F277"/>
    <mergeCell ref="E278:F278"/>
    <mergeCell ref="E264:F264"/>
    <mergeCell ref="E265:F265"/>
    <mergeCell ref="E266:F266"/>
    <mergeCell ref="E267:F267"/>
    <mergeCell ref="E268:F268"/>
    <mergeCell ref="E269:F269"/>
    <mergeCell ref="A289:E289"/>
    <mergeCell ref="F289:I289"/>
    <mergeCell ref="A290:E290"/>
    <mergeCell ref="F290:I290"/>
    <mergeCell ref="A291:E291"/>
    <mergeCell ref="F291:I291"/>
    <mergeCell ref="E279:F279"/>
    <mergeCell ref="H281:I281"/>
    <mergeCell ref="F284:G284"/>
    <mergeCell ref="E285:F285"/>
    <mergeCell ref="E286:F286"/>
    <mergeCell ref="F287:I287"/>
    <mergeCell ref="H298:I298"/>
    <mergeCell ref="F301:G301"/>
    <mergeCell ref="E302:F302"/>
    <mergeCell ref="E303:F303"/>
    <mergeCell ref="E304:F304"/>
    <mergeCell ref="E305:F305"/>
    <mergeCell ref="A292:E292"/>
    <mergeCell ref="F292:I292"/>
    <mergeCell ref="G293:I293"/>
    <mergeCell ref="G294:I294"/>
    <mergeCell ref="G295:I295"/>
    <mergeCell ref="A296:E296"/>
    <mergeCell ref="F296:I296"/>
    <mergeCell ref="E312:F312"/>
    <mergeCell ref="E313:F313"/>
    <mergeCell ref="E314:F314"/>
    <mergeCell ref="H316:I316"/>
    <mergeCell ref="F319:G319"/>
    <mergeCell ref="F320:G320"/>
    <mergeCell ref="E306:F306"/>
    <mergeCell ref="E307:F307"/>
    <mergeCell ref="E308:F308"/>
    <mergeCell ref="E309:F309"/>
    <mergeCell ref="E310:F310"/>
    <mergeCell ref="E311:F311"/>
    <mergeCell ref="E327:F327"/>
    <mergeCell ref="E328:F328"/>
    <mergeCell ref="E329:F329"/>
    <mergeCell ref="H331:I331"/>
    <mergeCell ref="F334:G334"/>
    <mergeCell ref="F335:G335"/>
    <mergeCell ref="E321:F321"/>
    <mergeCell ref="E322:F322"/>
    <mergeCell ref="E323:F323"/>
    <mergeCell ref="E324:F324"/>
    <mergeCell ref="E325:F325"/>
    <mergeCell ref="E326:F326"/>
    <mergeCell ref="E342:F342"/>
    <mergeCell ref="E343:F343"/>
    <mergeCell ref="E344:F344"/>
    <mergeCell ref="E345:F345"/>
    <mergeCell ref="E346:F346"/>
    <mergeCell ref="H348:I348"/>
    <mergeCell ref="E336:F336"/>
    <mergeCell ref="E337:F337"/>
    <mergeCell ref="E338:F338"/>
    <mergeCell ref="E339:F339"/>
    <mergeCell ref="E340:F340"/>
    <mergeCell ref="E341:F341"/>
    <mergeCell ref="E357:F357"/>
    <mergeCell ref="H359:I359"/>
    <mergeCell ref="E362:F362"/>
    <mergeCell ref="E363:F363"/>
    <mergeCell ref="E364:F364"/>
    <mergeCell ref="E365:F365"/>
    <mergeCell ref="E351:F351"/>
    <mergeCell ref="E352:F352"/>
    <mergeCell ref="E353:F353"/>
    <mergeCell ref="E354:F354"/>
    <mergeCell ref="E355:F355"/>
    <mergeCell ref="E356:F356"/>
    <mergeCell ref="E375:F375"/>
    <mergeCell ref="E376:F376"/>
    <mergeCell ref="E377:F377"/>
    <mergeCell ref="H379:I379"/>
    <mergeCell ref="E382:F382"/>
    <mergeCell ref="E383:F383"/>
    <mergeCell ref="E366:F366"/>
    <mergeCell ref="E367:F367"/>
    <mergeCell ref="H369:I369"/>
    <mergeCell ref="F372:G372"/>
    <mergeCell ref="E373:F373"/>
    <mergeCell ref="E374:F374"/>
    <mergeCell ref="E393:F393"/>
    <mergeCell ref="E394:F394"/>
    <mergeCell ref="E395:F395"/>
    <mergeCell ref="H397:I397"/>
    <mergeCell ref="F400:G400"/>
    <mergeCell ref="F401:G401"/>
    <mergeCell ref="E384:F384"/>
    <mergeCell ref="E385:F385"/>
    <mergeCell ref="E386:F386"/>
    <mergeCell ref="H388:I388"/>
    <mergeCell ref="E391:F391"/>
    <mergeCell ref="E392:F392"/>
    <mergeCell ref="A409:E409"/>
    <mergeCell ref="F409:I409"/>
    <mergeCell ref="A410:E410"/>
    <mergeCell ref="F410:I410"/>
    <mergeCell ref="G411:I411"/>
    <mergeCell ref="G412:I412"/>
    <mergeCell ref="E402:F402"/>
    <mergeCell ref="E403:F403"/>
    <mergeCell ref="F404:I404"/>
    <mergeCell ref="A407:E407"/>
    <mergeCell ref="F407:I407"/>
    <mergeCell ref="A408:E408"/>
    <mergeCell ref="F408:I408"/>
    <mergeCell ref="H419:I419"/>
    <mergeCell ref="E422:F422"/>
    <mergeCell ref="E423:F423"/>
    <mergeCell ref="E424:F424"/>
    <mergeCell ref="E425:F425"/>
    <mergeCell ref="E426:F426"/>
    <mergeCell ref="G413:I413"/>
    <mergeCell ref="A414:E414"/>
    <mergeCell ref="F414:I414"/>
    <mergeCell ref="G415:I415"/>
    <mergeCell ref="G416:I416"/>
    <mergeCell ref="A417:E417"/>
    <mergeCell ref="F417:I417"/>
    <mergeCell ref="E436:F436"/>
    <mergeCell ref="E437:F437"/>
    <mergeCell ref="E438:F438"/>
    <mergeCell ref="E439:F439"/>
    <mergeCell ref="H441:I441"/>
    <mergeCell ref="F444:G444"/>
    <mergeCell ref="E427:F427"/>
    <mergeCell ref="E428:F428"/>
    <mergeCell ref="H430:I430"/>
    <mergeCell ref="E433:F433"/>
    <mergeCell ref="E434:F434"/>
    <mergeCell ref="E435:F435"/>
    <mergeCell ref="H468:I468"/>
    <mergeCell ref="F471:G471"/>
    <mergeCell ref="E454:F454"/>
    <mergeCell ref="E455:F455"/>
    <mergeCell ref="E456:F456"/>
    <mergeCell ref="E457:F457"/>
    <mergeCell ref="E458:F458"/>
    <mergeCell ref="H460:I460"/>
    <mergeCell ref="E445:F445"/>
    <mergeCell ref="E446:F446"/>
    <mergeCell ref="E447:F447"/>
    <mergeCell ref="E448:F448"/>
    <mergeCell ref="E449:F449"/>
    <mergeCell ref="H451:I451"/>
    <mergeCell ref="F472:G472"/>
    <mergeCell ref="E473:F473"/>
    <mergeCell ref="E474:F474"/>
    <mergeCell ref="E475:F475"/>
    <mergeCell ref="E476:F476"/>
    <mergeCell ref="E477:F477"/>
    <mergeCell ref="E463:F463"/>
    <mergeCell ref="E464:F464"/>
    <mergeCell ref="E465:F465"/>
    <mergeCell ref="E466:F466"/>
    <mergeCell ref="H502:I502"/>
    <mergeCell ref="E487:F487"/>
    <mergeCell ref="E488:F488"/>
    <mergeCell ref="E489:F489"/>
    <mergeCell ref="H491:I491"/>
    <mergeCell ref="E494:F494"/>
    <mergeCell ref="E495:F495"/>
    <mergeCell ref="E478:F478"/>
    <mergeCell ref="E479:F479"/>
    <mergeCell ref="H481:I481"/>
    <mergeCell ref="E484:F484"/>
    <mergeCell ref="E485:F485"/>
    <mergeCell ref="E486:F486"/>
    <mergeCell ref="E505:F505"/>
    <mergeCell ref="E506:F506"/>
    <mergeCell ref="E507:F507"/>
    <mergeCell ref="E508:F508"/>
    <mergeCell ref="E509:F509"/>
    <mergeCell ref="E510:F510"/>
    <mergeCell ref="E496:F496"/>
    <mergeCell ref="E497:F497"/>
    <mergeCell ref="E498:F498"/>
    <mergeCell ref="E499:F499"/>
    <mergeCell ref="E500:F500"/>
    <mergeCell ref="E520:F520"/>
    <mergeCell ref="E521:F521"/>
    <mergeCell ref="E522:F522"/>
    <mergeCell ref="E523:F523"/>
    <mergeCell ref="H525:I525"/>
    <mergeCell ref="E528:F528"/>
    <mergeCell ref="H512:I512"/>
    <mergeCell ref="F515:G515"/>
    <mergeCell ref="E516:F516"/>
    <mergeCell ref="E517:F517"/>
    <mergeCell ref="E518:F518"/>
    <mergeCell ref="E519:F519"/>
    <mergeCell ref="H536:I536"/>
    <mergeCell ref="E539:F539"/>
    <mergeCell ref="E540:F540"/>
    <mergeCell ref="E541:F541"/>
    <mergeCell ref="E542:F542"/>
    <mergeCell ref="E543:F543"/>
    <mergeCell ref="E529:F529"/>
    <mergeCell ref="E530:F530"/>
    <mergeCell ref="E531:F531"/>
    <mergeCell ref="E532:F532"/>
    <mergeCell ref="E533:F533"/>
    <mergeCell ref="E534:F534"/>
    <mergeCell ref="E553:F553"/>
    <mergeCell ref="E554:F554"/>
    <mergeCell ref="E555:F555"/>
    <mergeCell ref="H557:I557"/>
    <mergeCell ref="E560:F560"/>
    <mergeCell ref="E561:F561"/>
    <mergeCell ref="E544:F544"/>
    <mergeCell ref="H546:I546"/>
    <mergeCell ref="F549:G549"/>
    <mergeCell ref="E550:F550"/>
    <mergeCell ref="E551:F551"/>
    <mergeCell ref="E552:F552"/>
    <mergeCell ref="E571:F571"/>
    <mergeCell ref="E572:F572"/>
    <mergeCell ref="E573:F573"/>
    <mergeCell ref="E574:F574"/>
    <mergeCell ref="E575:F575"/>
    <mergeCell ref="H577:I577"/>
    <mergeCell ref="E562:F562"/>
    <mergeCell ref="E563:F563"/>
    <mergeCell ref="E564:F564"/>
    <mergeCell ref="E565:F565"/>
    <mergeCell ref="H567:I567"/>
    <mergeCell ref="E570:F570"/>
    <mergeCell ref="H587:I587"/>
    <mergeCell ref="E590:F590"/>
    <mergeCell ref="E591:F591"/>
    <mergeCell ref="E592:F592"/>
    <mergeCell ref="E593:F593"/>
    <mergeCell ref="E594:F594"/>
    <mergeCell ref="E580:F580"/>
    <mergeCell ref="E581:F581"/>
    <mergeCell ref="E582:F582"/>
    <mergeCell ref="E583:F583"/>
    <mergeCell ref="E584:F584"/>
    <mergeCell ref="E585:F585"/>
    <mergeCell ref="E604:F604"/>
    <mergeCell ref="H606:I606"/>
    <mergeCell ref="E609:F609"/>
    <mergeCell ref="E610:F610"/>
    <mergeCell ref="E611:F611"/>
    <mergeCell ref="E612:F612"/>
    <mergeCell ref="E595:F595"/>
    <mergeCell ref="H597:I597"/>
    <mergeCell ref="E600:F600"/>
    <mergeCell ref="E601:F601"/>
    <mergeCell ref="E602:F602"/>
    <mergeCell ref="E603:F603"/>
    <mergeCell ref="E622:F622"/>
    <mergeCell ref="E623:F623"/>
    <mergeCell ref="H625:I625"/>
    <mergeCell ref="E628:F628"/>
    <mergeCell ref="E629:F629"/>
    <mergeCell ref="E630:F630"/>
    <mergeCell ref="H614:I614"/>
    <mergeCell ref="F617:G617"/>
    <mergeCell ref="F618:G618"/>
    <mergeCell ref="E619:F619"/>
    <mergeCell ref="E620:F620"/>
    <mergeCell ref="E621:F621"/>
    <mergeCell ref="E640:F640"/>
    <mergeCell ref="E641:F641"/>
    <mergeCell ref="E642:F642"/>
    <mergeCell ref="E643:F643"/>
    <mergeCell ref="H645:I645"/>
    <mergeCell ref="F648:G648"/>
    <mergeCell ref="E631:F631"/>
    <mergeCell ref="E632:F632"/>
    <mergeCell ref="E633:F633"/>
    <mergeCell ref="H635:I635"/>
    <mergeCell ref="E638:F638"/>
    <mergeCell ref="E639:F639"/>
    <mergeCell ref="E658:F658"/>
    <mergeCell ref="E659:F659"/>
    <mergeCell ref="E660:F660"/>
    <mergeCell ref="H662:I662"/>
    <mergeCell ref="E665:F665"/>
    <mergeCell ref="E666:F666"/>
    <mergeCell ref="E649:F649"/>
    <mergeCell ref="E650:F650"/>
    <mergeCell ref="E651:F651"/>
    <mergeCell ref="E652:F652"/>
    <mergeCell ref="H654:I654"/>
    <mergeCell ref="E657:F657"/>
    <mergeCell ref="E676:F676"/>
    <mergeCell ref="E677:F677"/>
    <mergeCell ref="E678:F678"/>
    <mergeCell ref="E679:F679"/>
    <mergeCell ref="E680:F680"/>
    <mergeCell ref="H682:I682"/>
    <mergeCell ref="E667:F667"/>
    <mergeCell ref="E668:F668"/>
    <mergeCell ref="E669:F669"/>
    <mergeCell ref="E670:F670"/>
    <mergeCell ref="H672:I672"/>
    <mergeCell ref="F675:G675"/>
    <mergeCell ref="E694:F694"/>
    <mergeCell ref="E695:F695"/>
    <mergeCell ref="E696:F696"/>
    <mergeCell ref="E697:F697"/>
    <mergeCell ref="E698:F698"/>
    <mergeCell ref="H700:I700"/>
    <mergeCell ref="E685:F685"/>
    <mergeCell ref="E686:F686"/>
    <mergeCell ref="E687:F687"/>
    <mergeCell ref="E688:F688"/>
    <mergeCell ref="E689:F689"/>
    <mergeCell ref="H691:I691"/>
    <mergeCell ref="H710:I710"/>
    <mergeCell ref="E713:F713"/>
    <mergeCell ref="E714:F714"/>
    <mergeCell ref="E715:F715"/>
    <mergeCell ref="E716:F716"/>
    <mergeCell ref="E717:F717"/>
    <mergeCell ref="F703:G703"/>
    <mergeCell ref="E704:F704"/>
    <mergeCell ref="E705:F705"/>
    <mergeCell ref="E706:F706"/>
    <mergeCell ref="E707:F707"/>
    <mergeCell ref="E708:F708"/>
    <mergeCell ref="H728:I728"/>
    <mergeCell ref="E731:F731"/>
    <mergeCell ref="E732:F732"/>
    <mergeCell ref="E733:F733"/>
    <mergeCell ref="E734:F734"/>
    <mergeCell ref="H736:I736"/>
    <mergeCell ref="H719:I719"/>
    <mergeCell ref="E722:F722"/>
    <mergeCell ref="E723:F723"/>
    <mergeCell ref="E724:F724"/>
    <mergeCell ref="E725:F725"/>
    <mergeCell ref="E726:F726"/>
    <mergeCell ref="E748:F748"/>
    <mergeCell ref="E749:F749"/>
    <mergeCell ref="H751:I751"/>
    <mergeCell ref="F754:G754"/>
    <mergeCell ref="F755:G755"/>
    <mergeCell ref="E756:F756"/>
    <mergeCell ref="E739:F739"/>
    <mergeCell ref="E740:F740"/>
    <mergeCell ref="E741:F741"/>
    <mergeCell ref="E742:F742"/>
    <mergeCell ref="H744:I744"/>
    <mergeCell ref="E747:F747"/>
    <mergeCell ref="A762:E762"/>
    <mergeCell ref="F762:I762"/>
    <mergeCell ref="A763:E763"/>
    <mergeCell ref="F763:I763"/>
    <mergeCell ref="H765:I765"/>
    <mergeCell ref="F768:G768"/>
    <mergeCell ref="E757:F757"/>
    <mergeCell ref="F758:I758"/>
    <mergeCell ref="A760:E760"/>
    <mergeCell ref="F760:I760"/>
    <mergeCell ref="A761:E761"/>
    <mergeCell ref="F761:I761"/>
    <mergeCell ref="H790:I790"/>
    <mergeCell ref="E775:F775"/>
    <mergeCell ref="E776:F776"/>
    <mergeCell ref="E777:F777"/>
    <mergeCell ref="E778:F778"/>
    <mergeCell ref="H780:I780"/>
    <mergeCell ref="F783:G783"/>
    <mergeCell ref="E769:F769"/>
    <mergeCell ref="E770:F770"/>
    <mergeCell ref="E771:F771"/>
    <mergeCell ref="E772:F772"/>
    <mergeCell ref="E773:F773"/>
    <mergeCell ref="E774:F774"/>
    <mergeCell ref="F793:G793"/>
    <mergeCell ref="E794:F794"/>
    <mergeCell ref="E795:F795"/>
    <mergeCell ref="E796:F796"/>
    <mergeCell ref="E797:F797"/>
    <mergeCell ref="E798:F798"/>
    <mergeCell ref="E784:F784"/>
    <mergeCell ref="E785:F785"/>
    <mergeCell ref="E786:F786"/>
    <mergeCell ref="E787:F787"/>
    <mergeCell ref="E788:F788"/>
    <mergeCell ref="A814:J814"/>
    <mergeCell ref="A811:C811"/>
    <mergeCell ref="F811:G811"/>
    <mergeCell ref="H811:J811"/>
    <mergeCell ref="A812:C812"/>
    <mergeCell ref="F812:G812"/>
    <mergeCell ref="H812:J812"/>
    <mergeCell ref="H800:I800"/>
    <mergeCell ref="E803:F803"/>
    <mergeCell ref="E804:F804"/>
    <mergeCell ref="H806:I806"/>
    <mergeCell ref="A810:C810"/>
    <mergeCell ref="F810:G810"/>
    <mergeCell ref="H810:J810"/>
  </mergeCells>
  <pageMargins left="0.5" right="0.5" top="1" bottom="1" header="0.5" footer="0.5"/>
  <pageSetup paperSize="9" fitToHeight="0" orientation="landscape" r:id="rId1"/>
  <headerFooter>
    <oddHeader>&amp;L &amp;CSECRETARIA DE ADMINISTRACAO DO MPF
CNPJ: 26989715005090 &amp;R</oddHeader>
    <oddFooter>&amp;L &amp;CSAF SUL QUADRA 04 CONJUNTO C B SALA 201 - ASA SUL - BRASILIA / DF
 / katopodiswilly@gmail.com &amp;R</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509"/>
  <sheetViews>
    <sheetView showOutlineSymbols="0" showWhiteSpace="0" workbookViewId="0"/>
  </sheetViews>
  <sheetFormatPr defaultRowHeight="14.25"/>
  <cols>
    <col min="1" max="2" width="13.7109375" style="124" bestFit="1" customWidth="1"/>
    <col min="3" max="3" width="11.42578125" style="124" bestFit="1" customWidth="1"/>
    <col min="4" max="4" width="68.5703125" style="124" bestFit="1" customWidth="1"/>
    <col min="5" max="5" width="17.140625" style="124" bestFit="1" customWidth="1"/>
    <col min="6" max="8" width="13.7109375" style="124" bestFit="1" customWidth="1"/>
    <col min="9" max="11" width="16" style="124" bestFit="1" customWidth="1"/>
    <col min="12" max="16384" width="9.140625" style="124"/>
  </cols>
  <sheetData>
    <row r="1" spans="1:10" ht="15">
      <c r="A1" s="123"/>
      <c r="B1" s="123"/>
      <c r="C1" s="225" t="s">
        <v>1046</v>
      </c>
      <c r="D1" s="225"/>
      <c r="E1" s="225" t="s">
        <v>1047</v>
      </c>
      <c r="F1" s="225"/>
      <c r="G1" s="225" t="s">
        <v>1048</v>
      </c>
      <c r="H1" s="225"/>
      <c r="I1" s="225" t="s">
        <v>1049</v>
      </c>
      <c r="J1" s="225"/>
    </row>
    <row r="2" spans="1:10" ht="80.099999999999994" customHeight="1">
      <c r="A2" s="125"/>
      <c r="B2" s="125"/>
      <c r="C2" s="211" t="s">
        <v>1050</v>
      </c>
      <c r="D2" s="211"/>
      <c r="E2" s="211" t="s">
        <v>1051</v>
      </c>
      <c r="F2" s="211"/>
      <c r="G2" s="211" t="s">
        <v>1052</v>
      </c>
      <c r="H2" s="211"/>
      <c r="I2" s="211" t="s">
        <v>1053</v>
      </c>
      <c r="J2" s="211"/>
    </row>
    <row r="3" spans="1:10" ht="15">
      <c r="A3" s="224" t="s">
        <v>1046</v>
      </c>
      <c r="B3" s="214"/>
      <c r="C3" s="214"/>
      <c r="D3" s="214"/>
      <c r="E3" s="214"/>
      <c r="F3" s="214"/>
      <c r="G3" s="214"/>
      <c r="H3" s="214"/>
      <c r="I3" s="214"/>
      <c r="J3" s="214"/>
    </row>
    <row r="4" spans="1:10" ht="30" customHeight="1">
      <c r="A4" s="224" t="s">
        <v>1054</v>
      </c>
      <c r="B4" s="214"/>
      <c r="C4" s="214"/>
      <c r="D4" s="214"/>
      <c r="E4" s="214"/>
      <c r="F4" s="214"/>
      <c r="G4" s="214"/>
      <c r="H4" s="214"/>
      <c r="I4" s="214"/>
      <c r="J4" s="214"/>
    </row>
    <row r="5" spans="1:10" ht="18" customHeight="1">
      <c r="A5" s="126" t="s">
        <v>19</v>
      </c>
      <c r="B5" s="127" t="s">
        <v>358</v>
      </c>
      <c r="C5" s="126" t="s">
        <v>359</v>
      </c>
      <c r="D5" s="126" t="s">
        <v>360</v>
      </c>
      <c r="E5" s="218" t="s">
        <v>361</v>
      </c>
      <c r="F5" s="218"/>
      <c r="G5" s="128" t="s">
        <v>362</v>
      </c>
      <c r="H5" s="127" t="s">
        <v>363</v>
      </c>
      <c r="I5" s="127" t="s">
        <v>364</v>
      </c>
      <c r="J5" s="127" t="s">
        <v>365</v>
      </c>
    </row>
    <row r="6" spans="1:10" ht="24" customHeight="1">
      <c r="A6" s="129" t="s">
        <v>366</v>
      </c>
      <c r="B6" s="130" t="s">
        <v>367</v>
      </c>
      <c r="C6" s="129" t="s">
        <v>350</v>
      </c>
      <c r="D6" s="129" t="s">
        <v>22</v>
      </c>
      <c r="E6" s="219" t="s">
        <v>368</v>
      </c>
      <c r="F6" s="219"/>
      <c r="G6" s="131" t="s">
        <v>23</v>
      </c>
      <c r="H6" s="132">
        <v>1</v>
      </c>
      <c r="I6" s="133">
        <v>2267.04</v>
      </c>
      <c r="J6" s="133">
        <v>2267.04</v>
      </c>
    </row>
    <row r="7" spans="1:10" ht="51.95" customHeight="1">
      <c r="A7" s="134" t="s">
        <v>369</v>
      </c>
      <c r="B7" s="135" t="s">
        <v>370</v>
      </c>
      <c r="C7" s="134" t="s">
        <v>21</v>
      </c>
      <c r="D7" s="134" t="s">
        <v>371</v>
      </c>
      <c r="E7" s="217">
        <v>301</v>
      </c>
      <c r="F7" s="217"/>
      <c r="G7" s="136" t="s">
        <v>372</v>
      </c>
      <c r="H7" s="137">
        <v>1500</v>
      </c>
      <c r="I7" s="138">
        <v>0.72</v>
      </c>
      <c r="J7" s="138">
        <v>1080</v>
      </c>
    </row>
    <row r="8" spans="1:10" ht="39" customHeight="1">
      <c r="A8" s="134" t="s">
        <v>369</v>
      </c>
      <c r="B8" s="135" t="s">
        <v>373</v>
      </c>
      <c r="C8" s="134" t="s">
        <v>21</v>
      </c>
      <c r="D8" s="134" t="s">
        <v>374</v>
      </c>
      <c r="E8" s="217">
        <v>3</v>
      </c>
      <c r="F8" s="217"/>
      <c r="G8" s="136" t="s">
        <v>375</v>
      </c>
      <c r="H8" s="137">
        <v>1</v>
      </c>
      <c r="I8" s="138">
        <v>593.52</v>
      </c>
      <c r="J8" s="138">
        <v>593.52</v>
      </c>
    </row>
    <row r="9" spans="1:10" ht="39" customHeight="1">
      <c r="A9" s="134" t="s">
        <v>369</v>
      </c>
      <c r="B9" s="135" t="s">
        <v>376</v>
      </c>
      <c r="C9" s="134" t="s">
        <v>21</v>
      </c>
      <c r="D9" s="134" t="s">
        <v>377</v>
      </c>
      <c r="E9" s="217">
        <v>3</v>
      </c>
      <c r="F9" s="217"/>
      <c r="G9" s="136" t="s">
        <v>375</v>
      </c>
      <c r="H9" s="137">
        <v>1</v>
      </c>
      <c r="I9" s="138">
        <v>593.52</v>
      </c>
      <c r="J9" s="138">
        <v>593.52</v>
      </c>
    </row>
    <row r="10" spans="1:10">
      <c r="A10" s="139"/>
      <c r="B10" s="139"/>
      <c r="C10" s="139"/>
      <c r="D10" s="139"/>
      <c r="E10" s="139" t="s">
        <v>378</v>
      </c>
      <c r="F10" s="140">
        <v>935.54</v>
      </c>
      <c r="G10" s="139" t="s">
        <v>379</v>
      </c>
      <c r="H10" s="140">
        <v>0</v>
      </c>
      <c r="I10" s="139" t="s">
        <v>380</v>
      </c>
      <c r="J10" s="140">
        <v>935.54</v>
      </c>
    </row>
    <row r="11" spans="1:10" ht="15" thickBot="1">
      <c r="A11" s="139"/>
      <c r="B11" s="139"/>
      <c r="C11" s="139"/>
      <c r="D11" s="139"/>
      <c r="E11" s="139" t="s">
        <v>381</v>
      </c>
      <c r="F11" s="140">
        <v>597.13</v>
      </c>
      <c r="G11" s="139"/>
      <c r="H11" s="215" t="s">
        <v>382</v>
      </c>
      <c r="I11" s="215"/>
      <c r="J11" s="140">
        <v>2864.17</v>
      </c>
    </row>
    <row r="12" spans="1:10" ht="0.95" customHeight="1" thickTop="1">
      <c r="A12" s="141"/>
      <c r="B12" s="141"/>
      <c r="C12" s="141"/>
      <c r="D12" s="141"/>
      <c r="E12" s="141"/>
      <c r="F12" s="141"/>
      <c r="G12" s="141"/>
      <c r="H12" s="141"/>
      <c r="I12" s="141"/>
      <c r="J12" s="141"/>
    </row>
    <row r="13" spans="1:10" ht="18" customHeight="1">
      <c r="A13" s="126" t="s">
        <v>28</v>
      </c>
      <c r="B13" s="127" t="s">
        <v>358</v>
      </c>
      <c r="C13" s="126" t="s">
        <v>359</v>
      </c>
      <c r="D13" s="126" t="s">
        <v>360</v>
      </c>
      <c r="E13" s="218" t="s">
        <v>361</v>
      </c>
      <c r="F13" s="218"/>
      <c r="G13" s="128" t="s">
        <v>362</v>
      </c>
      <c r="H13" s="127" t="s">
        <v>363</v>
      </c>
      <c r="I13" s="127" t="s">
        <v>364</v>
      </c>
      <c r="J13" s="127" t="s">
        <v>365</v>
      </c>
    </row>
    <row r="14" spans="1:10" ht="26.1" customHeight="1">
      <c r="A14" s="129" t="s">
        <v>366</v>
      </c>
      <c r="B14" s="130" t="s">
        <v>383</v>
      </c>
      <c r="C14" s="129" t="s">
        <v>350</v>
      </c>
      <c r="D14" s="129" t="s">
        <v>31</v>
      </c>
      <c r="E14" s="219" t="s">
        <v>384</v>
      </c>
      <c r="F14" s="219"/>
      <c r="G14" s="131" t="s">
        <v>23</v>
      </c>
      <c r="H14" s="132">
        <v>1</v>
      </c>
      <c r="I14" s="133">
        <v>3059.44</v>
      </c>
      <c r="J14" s="133">
        <v>3059.44</v>
      </c>
    </row>
    <row r="15" spans="1:10" ht="24" customHeight="1">
      <c r="A15" s="134" t="s">
        <v>369</v>
      </c>
      <c r="B15" s="135" t="s">
        <v>385</v>
      </c>
      <c r="C15" s="134" t="s">
        <v>181</v>
      </c>
      <c r="D15" s="134" t="s">
        <v>386</v>
      </c>
      <c r="E15" s="217">
        <v>5501</v>
      </c>
      <c r="F15" s="217"/>
      <c r="G15" s="136" t="s">
        <v>38</v>
      </c>
      <c r="H15" s="137">
        <v>100</v>
      </c>
      <c r="I15" s="138">
        <v>2.68</v>
      </c>
      <c r="J15" s="138">
        <v>268</v>
      </c>
    </row>
    <row r="16" spans="1:10" ht="24" customHeight="1">
      <c r="A16" s="142" t="s">
        <v>387</v>
      </c>
      <c r="B16" s="143" t="s">
        <v>388</v>
      </c>
      <c r="C16" s="142" t="s">
        <v>36</v>
      </c>
      <c r="D16" s="142" t="s">
        <v>389</v>
      </c>
      <c r="E16" s="216" t="s">
        <v>390</v>
      </c>
      <c r="F16" s="216"/>
      <c r="G16" s="144" t="s">
        <v>146</v>
      </c>
      <c r="H16" s="145">
        <v>500</v>
      </c>
      <c r="I16" s="146">
        <v>0.72</v>
      </c>
      <c r="J16" s="146">
        <v>360</v>
      </c>
    </row>
    <row r="17" spans="1:10" ht="24" customHeight="1">
      <c r="A17" s="142" t="s">
        <v>387</v>
      </c>
      <c r="B17" s="143" t="s">
        <v>391</v>
      </c>
      <c r="C17" s="142" t="s">
        <v>350</v>
      </c>
      <c r="D17" s="142" t="s">
        <v>392</v>
      </c>
      <c r="E17" s="216" t="s">
        <v>390</v>
      </c>
      <c r="F17" s="216"/>
      <c r="G17" s="144" t="s">
        <v>393</v>
      </c>
      <c r="H17" s="145">
        <v>3.5</v>
      </c>
      <c r="I17" s="146">
        <v>137.31</v>
      </c>
      <c r="J17" s="146">
        <v>480.58</v>
      </c>
    </row>
    <row r="18" spans="1:10" ht="24" customHeight="1">
      <c r="A18" s="142" t="s">
        <v>387</v>
      </c>
      <c r="B18" s="143" t="s">
        <v>394</v>
      </c>
      <c r="C18" s="142" t="s">
        <v>350</v>
      </c>
      <c r="D18" s="142" t="s">
        <v>395</v>
      </c>
      <c r="E18" s="216" t="s">
        <v>390</v>
      </c>
      <c r="F18" s="216"/>
      <c r="G18" s="144" t="s">
        <v>393</v>
      </c>
      <c r="H18" s="145">
        <v>3.5</v>
      </c>
      <c r="I18" s="146">
        <v>125.96</v>
      </c>
      <c r="J18" s="146">
        <v>440.86</v>
      </c>
    </row>
    <row r="19" spans="1:10" ht="24" customHeight="1">
      <c r="A19" s="142" t="s">
        <v>387</v>
      </c>
      <c r="B19" s="143" t="s">
        <v>396</v>
      </c>
      <c r="C19" s="142" t="s">
        <v>54</v>
      </c>
      <c r="D19" s="142" t="s">
        <v>397</v>
      </c>
      <c r="E19" s="216" t="s">
        <v>390</v>
      </c>
      <c r="F19" s="216"/>
      <c r="G19" s="144" t="s">
        <v>38</v>
      </c>
      <c r="H19" s="145">
        <v>1000</v>
      </c>
      <c r="I19" s="146">
        <v>1.51</v>
      </c>
      <c r="J19" s="146">
        <v>1510</v>
      </c>
    </row>
    <row r="20" spans="1:10">
      <c r="A20" s="139"/>
      <c r="B20" s="139"/>
      <c r="C20" s="139"/>
      <c r="D20" s="139"/>
      <c r="E20" s="139" t="s">
        <v>378</v>
      </c>
      <c r="F20" s="140">
        <v>184</v>
      </c>
      <c r="G20" s="139" t="s">
        <v>379</v>
      </c>
      <c r="H20" s="140">
        <v>0</v>
      </c>
      <c r="I20" s="139" t="s">
        <v>380</v>
      </c>
      <c r="J20" s="140">
        <v>184</v>
      </c>
    </row>
    <row r="21" spans="1:10" ht="15" thickBot="1">
      <c r="A21" s="139"/>
      <c r="B21" s="139"/>
      <c r="C21" s="139"/>
      <c r="D21" s="139"/>
      <c r="E21" s="139" t="s">
        <v>381</v>
      </c>
      <c r="F21" s="140">
        <v>805.85</v>
      </c>
      <c r="G21" s="139"/>
      <c r="H21" s="215" t="s">
        <v>382</v>
      </c>
      <c r="I21" s="215"/>
      <c r="J21" s="140">
        <v>3865.29</v>
      </c>
    </row>
    <row r="22" spans="1:10" ht="0.95" customHeight="1" thickTop="1">
      <c r="A22" s="141"/>
      <c r="B22" s="141"/>
      <c r="C22" s="141"/>
      <c r="D22" s="141"/>
      <c r="E22" s="141"/>
      <c r="F22" s="141"/>
      <c r="G22" s="141"/>
      <c r="H22" s="141"/>
      <c r="I22" s="141"/>
      <c r="J22" s="141"/>
    </row>
    <row r="23" spans="1:10" ht="18" customHeight="1">
      <c r="A23" s="126" t="s">
        <v>34</v>
      </c>
      <c r="B23" s="127" t="s">
        <v>358</v>
      </c>
      <c r="C23" s="126" t="s">
        <v>359</v>
      </c>
      <c r="D23" s="126" t="s">
        <v>360</v>
      </c>
      <c r="E23" s="218" t="s">
        <v>361</v>
      </c>
      <c r="F23" s="218"/>
      <c r="G23" s="128" t="s">
        <v>362</v>
      </c>
      <c r="H23" s="127" t="s">
        <v>363</v>
      </c>
      <c r="I23" s="127" t="s">
        <v>364</v>
      </c>
      <c r="J23" s="127" t="s">
        <v>365</v>
      </c>
    </row>
    <row r="24" spans="1:10" ht="26.1" customHeight="1">
      <c r="A24" s="129" t="s">
        <v>366</v>
      </c>
      <c r="B24" s="130" t="s">
        <v>35</v>
      </c>
      <c r="C24" s="129" t="s">
        <v>36</v>
      </c>
      <c r="D24" s="129" t="s">
        <v>37</v>
      </c>
      <c r="E24" s="219">
        <v>2</v>
      </c>
      <c r="F24" s="219"/>
      <c r="G24" s="131" t="s">
        <v>38</v>
      </c>
      <c r="H24" s="132">
        <v>1</v>
      </c>
      <c r="I24" s="133">
        <v>152.18</v>
      </c>
      <c r="J24" s="133">
        <v>152.18</v>
      </c>
    </row>
    <row r="25" spans="1:10" ht="24" customHeight="1">
      <c r="A25" s="134" t="s">
        <v>369</v>
      </c>
      <c r="B25" s="135" t="s">
        <v>398</v>
      </c>
      <c r="C25" s="134" t="s">
        <v>54</v>
      </c>
      <c r="D25" s="134" t="s">
        <v>399</v>
      </c>
      <c r="E25" s="217" t="s">
        <v>400</v>
      </c>
      <c r="F25" s="217"/>
      <c r="G25" s="136" t="s">
        <v>56</v>
      </c>
      <c r="H25" s="137">
        <v>2</v>
      </c>
      <c r="I25" s="138">
        <v>28.33</v>
      </c>
      <c r="J25" s="138">
        <v>56.66</v>
      </c>
    </row>
    <row r="26" spans="1:10" ht="39" customHeight="1">
      <c r="A26" s="142" t="s">
        <v>387</v>
      </c>
      <c r="B26" s="143" t="s">
        <v>401</v>
      </c>
      <c r="C26" s="142" t="s">
        <v>36</v>
      </c>
      <c r="D26" s="142" t="s">
        <v>402</v>
      </c>
      <c r="E26" s="216" t="s">
        <v>390</v>
      </c>
      <c r="F26" s="216"/>
      <c r="G26" s="144" t="s">
        <v>38</v>
      </c>
      <c r="H26" s="145">
        <v>1</v>
      </c>
      <c r="I26" s="146">
        <v>95.52</v>
      </c>
      <c r="J26" s="146">
        <v>95.52</v>
      </c>
    </row>
    <row r="27" spans="1:10">
      <c r="A27" s="139"/>
      <c r="B27" s="139"/>
      <c r="C27" s="139"/>
      <c r="D27" s="139"/>
      <c r="E27" s="139" t="s">
        <v>378</v>
      </c>
      <c r="F27" s="140">
        <v>39.1</v>
      </c>
      <c r="G27" s="139" t="s">
        <v>379</v>
      </c>
      <c r="H27" s="140">
        <v>0</v>
      </c>
      <c r="I27" s="139" t="s">
        <v>380</v>
      </c>
      <c r="J27" s="140">
        <v>39.1</v>
      </c>
    </row>
    <row r="28" spans="1:10" ht="15" thickBot="1">
      <c r="A28" s="139"/>
      <c r="B28" s="139"/>
      <c r="C28" s="139"/>
      <c r="D28" s="139"/>
      <c r="E28" s="139" t="s">
        <v>381</v>
      </c>
      <c r="F28" s="140">
        <v>40.08</v>
      </c>
      <c r="G28" s="139"/>
      <c r="H28" s="215" t="s">
        <v>382</v>
      </c>
      <c r="I28" s="215"/>
      <c r="J28" s="140">
        <v>192.26</v>
      </c>
    </row>
    <row r="29" spans="1:10" ht="0.95" customHeight="1" thickTop="1">
      <c r="A29" s="141"/>
      <c r="B29" s="141"/>
      <c r="C29" s="141"/>
      <c r="D29" s="141"/>
      <c r="E29" s="141"/>
      <c r="F29" s="141"/>
      <c r="G29" s="141"/>
      <c r="H29" s="141"/>
      <c r="I29" s="141"/>
      <c r="J29" s="141"/>
    </row>
    <row r="30" spans="1:10" ht="18" customHeight="1">
      <c r="A30" s="126" t="s">
        <v>41</v>
      </c>
      <c r="B30" s="127" t="s">
        <v>358</v>
      </c>
      <c r="C30" s="126" t="s">
        <v>359</v>
      </c>
      <c r="D30" s="126" t="s">
        <v>360</v>
      </c>
      <c r="E30" s="218" t="s">
        <v>361</v>
      </c>
      <c r="F30" s="218"/>
      <c r="G30" s="128" t="s">
        <v>362</v>
      </c>
      <c r="H30" s="127" t="s">
        <v>363</v>
      </c>
      <c r="I30" s="127" t="s">
        <v>364</v>
      </c>
      <c r="J30" s="127" t="s">
        <v>365</v>
      </c>
    </row>
    <row r="31" spans="1:10" ht="26.1" customHeight="1">
      <c r="A31" s="129" t="s">
        <v>366</v>
      </c>
      <c r="B31" s="130" t="s">
        <v>403</v>
      </c>
      <c r="C31" s="129" t="s">
        <v>350</v>
      </c>
      <c r="D31" s="129" t="s">
        <v>44</v>
      </c>
      <c r="E31" s="219" t="s">
        <v>384</v>
      </c>
      <c r="F31" s="219"/>
      <c r="G31" s="131" t="s">
        <v>23</v>
      </c>
      <c r="H31" s="132">
        <v>1</v>
      </c>
      <c r="I31" s="133">
        <v>1393.37</v>
      </c>
      <c r="J31" s="133">
        <v>1393.37</v>
      </c>
    </row>
    <row r="32" spans="1:10" ht="39" customHeight="1">
      <c r="A32" s="134" t="s">
        <v>369</v>
      </c>
      <c r="B32" s="135" t="s">
        <v>404</v>
      </c>
      <c r="C32" s="134" t="s">
        <v>54</v>
      </c>
      <c r="D32" s="134" t="s">
        <v>405</v>
      </c>
      <c r="E32" s="217" t="s">
        <v>400</v>
      </c>
      <c r="F32" s="217"/>
      <c r="G32" s="136" t="s">
        <v>406</v>
      </c>
      <c r="H32" s="137">
        <v>5</v>
      </c>
      <c r="I32" s="138">
        <v>52.79</v>
      </c>
      <c r="J32" s="138">
        <v>263.95</v>
      </c>
    </row>
    <row r="33" spans="1:10" ht="26.1" customHeight="1">
      <c r="A33" s="134" t="s">
        <v>369</v>
      </c>
      <c r="B33" s="135" t="s">
        <v>407</v>
      </c>
      <c r="C33" s="134" t="s">
        <v>36</v>
      </c>
      <c r="D33" s="134" t="s">
        <v>408</v>
      </c>
      <c r="E33" s="217">
        <v>5</v>
      </c>
      <c r="F33" s="217"/>
      <c r="G33" s="136" t="s">
        <v>409</v>
      </c>
      <c r="H33" s="137">
        <v>495.52</v>
      </c>
      <c r="I33" s="138">
        <v>0.94</v>
      </c>
      <c r="J33" s="138">
        <v>465.78</v>
      </c>
    </row>
    <row r="34" spans="1:10" ht="26.1" customHeight="1">
      <c r="A34" s="134" t="s">
        <v>369</v>
      </c>
      <c r="B34" s="135" t="s">
        <v>410</v>
      </c>
      <c r="C34" s="134" t="s">
        <v>54</v>
      </c>
      <c r="D34" s="134" t="s">
        <v>411</v>
      </c>
      <c r="E34" s="217" t="s">
        <v>400</v>
      </c>
      <c r="F34" s="217"/>
      <c r="G34" s="136" t="s">
        <v>406</v>
      </c>
      <c r="H34" s="137">
        <v>3</v>
      </c>
      <c r="I34" s="138">
        <v>110.33</v>
      </c>
      <c r="J34" s="138">
        <v>330.99</v>
      </c>
    </row>
    <row r="35" spans="1:10" ht="51.95" customHeight="1">
      <c r="A35" s="134" t="s">
        <v>369</v>
      </c>
      <c r="B35" s="135" t="s">
        <v>412</v>
      </c>
      <c r="C35" s="134" t="s">
        <v>54</v>
      </c>
      <c r="D35" s="134" t="s">
        <v>413</v>
      </c>
      <c r="E35" s="217" t="s">
        <v>400</v>
      </c>
      <c r="F35" s="217"/>
      <c r="G35" s="136" t="s">
        <v>406</v>
      </c>
      <c r="H35" s="137">
        <v>1</v>
      </c>
      <c r="I35" s="138">
        <v>110.33</v>
      </c>
      <c r="J35" s="138">
        <v>110.33</v>
      </c>
    </row>
    <row r="36" spans="1:10" ht="26.1" customHeight="1">
      <c r="A36" s="134" t="s">
        <v>369</v>
      </c>
      <c r="B36" s="135" t="s">
        <v>414</v>
      </c>
      <c r="C36" s="134" t="s">
        <v>54</v>
      </c>
      <c r="D36" s="134" t="s">
        <v>415</v>
      </c>
      <c r="E36" s="217" t="s">
        <v>400</v>
      </c>
      <c r="F36" s="217"/>
      <c r="G36" s="136" t="s">
        <v>416</v>
      </c>
      <c r="H36" s="137">
        <v>4.1900000000000004</v>
      </c>
      <c r="I36" s="138">
        <v>36.770000000000003</v>
      </c>
      <c r="J36" s="138">
        <v>154.06</v>
      </c>
    </row>
    <row r="37" spans="1:10" ht="26.1" customHeight="1">
      <c r="A37" s="134" t="s">
        <v>369</v>
      </c>
      <c r="B37" s="135" t="s">
        <v>417</v>
      </c>
      <c r="C37" s="134" t="s">
        <v>54</v>
      </c>
      <c r="D37" s="134" t="s">
        <v>418</v>
      </c>
      <c r="E37" s="217" t="s">
        <v>400</v>
      </c>
      <c r="F37" s="217"/>
      <c r="G37" s="136" t="s">
        <v>419</v>
      </c>
      <c r="H37" s="137">
        <v>18</v>
      </c>
      <c r="I37" s="138">
        <v>2.6</v>
      </c>
      <c r="J37" s="138">
        <v>46.8</v>
      </c>
    </row>
    <row r="38" spans="1:10" ht="26.1" customHeight="1">
      <c r="A38" s="134" t="s">
        <v>369</v>
      </c>
      <c r="B38" s="135" t="s">
        <v>420</v>
      </c>
      <c r="C38" s="134" t="s">
        <v>54</v>
      </c>
      <c r="D38" s="134" t="s">
        <v>421</v>
      </c>
      <c r="E38" s="217" t="s">
        <v>400</v>
      </c>
      <c r="F38" s="217"/>
      <c r="G38" s="136" t="s">
        <v>422</v>
      </c>
      <c r="H38" s="137">
        <v>0.3</v>
      </c>
      <c r="I38" s="138">
        <v>2.88</v>
      </c>
      <c r="J38" s="138">
        <v>0.86</v>
      </c>
    </row>
    <row r="39" spans="1:10" ht="26.1" customHeight="1">
      <c r="A39" s="134" t="s">
        <v>369</v>
      </c>
      <c r="B39" s="135" t="s">
        <v>423</v>
      </c>
      <c r="C39" s="134" t="s">
        <v>54</v>
      </c>
      <c r="D39" s="134" t="s">
        <v>424</v>
      </c>
      <c r="E39" s="217" t="s">
        <v>400</v>
      </c>
      <c r="F39" s="217"/>
      <c r="G39" s="136" t="s">
        <v>419</v>
      </c>
      <c r="H39" s="137">
        <v>20</v>
      </c>
      <c r="I39" s="138">
        <v>1.03</v>
      </c>
      <c r="J39" s="138">
        <v>20.6</v>
      </c>
    </row>
    <row r="40" spans="1:10">
      <c r="A40" s="139"/>
      <c r="B40" s="139"/>
      <c r="C40" s="139"/>
      <c r="D40" s="139"/>
      <c r="E40" s="139" t="s">
        <v>378</v>
      </c>
      <c r="F40" s="140">
        <v>1105.71</v>
      </c>
      <c r="G40" s="139" t="s">
        <v>379</v>
      </c>
      <c r="H40" s="140">
        <v>0</v>
      </c>
      <c r="I40" s="139" t="s">
        <v>380</v>
      </c>
      <c r="J40" s="140">
        <v>1105.71</v>
      </c>
    </row>
    <row r="41" spans="1:10" ht="15" thickBot="1">
      <c r="A41" s="139"/>
      <c r="B41" s="139"/>
      <c r="C41" s="139"/>
      <c r="D41" s="139"/>
      <c r="E41" s="139" t="s">
        <v>381</v>
      </c>
      <c r="F41" s="140">
        <v>367.01</v>
      </c>
      <c r="G41" s="139"/>
      <c r="H41" s="215" t="s">
        <v>382</v>
      </c>
      <c r="I41" s="215"/>
      <c r="J41" s="140">
        <v>1760.38</v>
      </c>
    </row>
    <row r="42" spans="1:10" ht="0.95" customHeight="1" thickTop="1">
      <c r="A42" s="141"/>
      <c r="B42" s="141"/>
      <c r="C42" s="141"/>
      <c r="D42" s="141"/>
      <c r="E42" s="141"/>
      <c r="F42" s="141"/>
      <c r="G42" s="141"/>
      <c r="H42" s="141"/>
      <c r="I42" s="141"/>
      <c r="J42" s="141"/>
    </row>
    <row r="43" spans="1:10" ht="18" customHeight="1">
      <c r="A43" s="126" t="s">
        <v>52</v>
      </c>
      <c r="B43" s="127" t="s">
        <v>358</v>
      </c>
      <c r="C43" s="126" t="s">
        <v>359</v>
      </c>
      <c r="D43" s="126" t="s">
        <v>360</v>
      </c>
      <c r="E43" s="218" t="s">
        <v>361</v>
      </c>
      <c r="F43" s="218"/>
      <c r="G43" s="128" t="s">
        <v>362</v>
      </c>
      <c r="H43" s="127" t="s">
        <v>363</v>
      </c>
      <c r="I43" s="127" t="s">
        <v>364</v>
      </c>
      <c r="J43" s="127" t="s">
        <v>365</v>
      </c>
    </row>
    <row r="44" spans="1:10" ht="26.1" customHeight="1">
      <c r="A44" s="129" t="s">
        <v>366</v>
      </c>
      <c r="B44" s="130" t="s">
        <v>53</v>
      </c>
      <c r="C44" s="129" t="s">
        <v>54</v>
      </c>
      <c r="D44" s="129" t="s">
        <v>55</v>
      </c>
      <c r="E44" s="219" t="s">
        <v>400</v>
      </c>
      <c r="F44" s="219"/>
      <c r="G44" s="131" t="s">
        <v>56</v>
      </c>
      <c r="H44" s="132">
        <v>1</v>
      </c>
      <c r="I44" s="133">
        <v>152.97999999999999</v>
      </c>
      <c r="J44" s="133">
        <v>152.97999999999999</v>
      </c>
    </row>
    <row r="45" spans="1:10" ht="26.1" customHeight="1">
      <c r="A45" s="134" t="s">
        <v>369</v>
      </c>
      <c r="B45" s="135" t="s">
        <v>425</v>
      </c>
      <c r="C45" s="134" t="s">
        <v>54</v>
      </c>
      <c r="D45" s="134" t="s">
        <v>426</v>
      </c>
      <c r="E45" s="217" t="s">
        <v>400</v>
      </c>
      <c r="F45" s="217"/>
      <c r="G45" s="136" t="s">
        <v>56</v>
      </c>
      <c r="H45" s="137">
        <v>1</v>
      </c>
      <c r="I45" s="138">
        <v>2.52</v>
      </c>
      <c r="J45" s="138">
        <v>2.52</v>
      </c>
    </row>
    <row r="46" spans="1:10" ht="26.1" customHeight="1">
      <c r="A46" s="142" t="s">
        <v>387</v>
      </c>
      <c r="B46" s="143" t="s">
        <v>427</v>
      </c>
      <c r="C46" s="142" t="s">
        <v>54</v>
      </c>
      <c r="D46" s="142" t="s">
        <v>428</v>
      </c>
      <c r="E46" s="216" t="s">
        <v>429</v>
      </c>
      <c r="F46" s="216"/>
      <c r="G46" s="144" t="s">
        <v>56</v>
      </c>
      <c r="H46" s="145">
        <v>1</v>
      </c>
      <c r="I46" s="146">
        <v>0.74</v>
      </c>
      <c r="J46" s="146">
        <v>0.74</v>
      </c>
    </row>
    <row r="47" spans="1:10" ht="26.1" customHeight="1">
      <c r="A47" s="142" t="s">
        <v>387</v>
      </c>
      <c r="B47" s="143" t="s">
        <v>430</v>
      </c>
      <c r="C47" s="142" t="s">
        <v>54</v>
      </c>
      <c r="D47" s="142" t="s">
        <v>431</v>
      </c>
      <c r="E47" s="216" t="s">
        <v>429</v>
      </c>
      <c r="F47" s="216"/>
      <c r="G47" s="144" t="s">
        <v>56</v>
      </c>
      <c r="H47" s="145">
        <v>1</v>
      </c>
      <c r="I47" s="146">
        <v>0.01</v>
      </c>
      <c r="J47" s="146">
        <v>0.01</v>
      </c>
    </row>
    <row r="48" spans="1:10" ht="26.1" customHeight="1">
      <c r="A48" s="142" t="s">
        <v>387</v>
      </c>
      <c r="B48" s="143" t="s">
        <v>432</v>
      </c>
      <c r="C48" s="142" t="s">
        <v>54</v>
      </c>
      <c r="D48" s="142" t="s">
        <v>433</v>
      </c>
      <c r="E48" s="216" t="s">
        <v>390</v>
      </c>
      <c r="F48" s="216"/>
      <c r="G48" s="144" t="s">
        <v>56</v>
      </c>
      <c r="H48" s="145">
        <v>1</v>
      </c>
      <c r="I48" s="146">
        <v>1.34</v>
      </c>
      <c r="J48" s="146">
        <v>1.34</v>
      </c>
    </row>
    <row r="49" spans="1:10" ht="24" customHeight="1">
      <c r="A49" s="142" t="s">
        <v>387</v>
      </c>
      <c r="B49" s="143" t="s">
        <v>434</v>
      </c>
      <c r="C49" s="142" t="s">
        <v>54</v>
      </c>
      <c r="D49" s="142" t="s">
        <v>435</v>
      </c>
      <c r="E49" s="216" t="s">
        <v>436</v>
      </c>
      <c r="F49" s="216"/>
      <c r="G49" s="144" t="s">
        <v>56</v>
      </c>
      <c r="H49" s="145">
        <v>1</v>
      </c>
      <c r="I49" s="146">
        <v>148.33000000000001</v>
      </c>
      <c r="J49" s="146">
        <v>148.33000000000001</v>
      </c>
    </row>
    <row r="50" spans="1:10" ht="26.1" customHeight="1">
      <c r="A50" s="142" t="s">
        <v>387</v>
      </c>
      <c r="B50" s="143" t="s">
        <v>437</v>
      </c>
      <c r="C50" s="142" t="s">
        <v>54</v>
      </c>
      <c r="D50" s="142" t="s">
        <v>438</v>
      </c>
      <c r="E50" s="216" t="s">
        <v>390</v>
      </c>
      <c r="F50" s="216"/>
      <c r="G50" s="144" t="s">
        <v>56</v>
      </c>
      <c r="H50" s="145">
        <v>1</v>
      </c>
      <c r="I50" s="146">
        <v>0.04</v>
      </c>
      <c r="J50" s="146">
        <v>0.04</v>
      </c>
    </row>
    <row r="51" spans="1:10">
      <c r="A51" s="139"/>
      <c r="B51" s="139"/>
      <c r="C51" s="139"/>
      <c r="D51" s="139"/>
      <c r="E51" s="139" t="s">
        <v>378</v>
      </c>
      <c r="F51" s="140">
        <v>150.85</v>
      </c>
      <c r="G51" s="139" t="s">
        <v>379</v>
      </c>
      <c r="H51" s="140">
        <v>0</v>
      </c>
      <c r="I51" s="139" t="s">
        <v>380</v>
      </c>
      <c r="J51" s="140">
        <v>150.85</v>
      </c>
    </row>
    <row r="52" spans="1:10" ht="15" thickBot="1">
      <c r="A52" s="139"/>
      <c r="B52" s="139"/>
      <c r="C52" s="139"/>
      <c r="D52" s="139"/>
      <c r="E52" s="139" t="s">
        <v>381</v>
      </c>
      <c r="F52" s="140">
        <v>40.29</v>
      </c>
      <c r="G52" s="139"/>
      <c r="H52" s="215" t="s">
        <v>382</v>
      </c>
      <c r="I52" s="215"/>
      <c r="J52" s="140">
        <v>193.27</v>
      </c>
    </row>
    <row r="53" spans="1:10" ht="0.95" customHeight="1" thickTop="1">
      <c r="A53" s="141"/>
      <c r="B53" s="141"/>
      <c r="C53" s="141"/>
      <c r="D53" s="141"/>
      <c r="E53" s="141"/>
      <c r="F53" s="141"/>
      <c r="G53" s="141"/>
      <c r="H53" s="141"/>
      <c r="I53" s="141"/>
      <c r="J53" s="141"/>
    </row>
    <row r="54" spans="1:10" ht="18" customHeight="1">
      <c r="A54" s="126" t="s">
        <v>59</v>
      </c>
      <c r="B54" s="127" t="s">
        <v>358</v>
      </c>
      <c r="C54" s="126" t="s">
        <v>359</v>
      </c>
      <c r="D54" s="126" t="s">
        <v>360</v>
      </c>
      <c r="E54" s="218" t="s">
        <v>361</v>
      </c>
      <c r="F54" s="218"/>
      <c r="G54" s="128" t="s">
        <v>362</v>
      </c>
      <c r="H54" s="127" t="s">
        <v>363</v>
      </c>
      <c r="I54" s="127" t="s">
        <v>364</v>
      </c>
      <c r="J54" s="127" t="s">
        <v>365</v>
      </c>
    </row>
    <row r="55" spans="1:10" ht="24" customHeight="1">
      <c r="A55" s="129" t="s">
        <v>366</v>
      </c>
      <c r="B55" s="130" t="s">
        <v>60</v>
      </c>
      <c r="C55" s="129" t="s">
        <v>61</v>
      </c>
      <c r="D55" s="129" t="s">
        <v>62</v>
      </c>
      <c r="E55" s="219" t="s">
        <v>439</v>
      </c>
      <c r="F55" s="219"/>
      <c r="G55" s="131" t="s">
        <v>38</v>
      </c>
      <c r="H55" s="132">
        <v>1</v>
      </c>
      <c r="I55" s="133">
        <v>4.05</v>
      </c>
      <c r="J55" s="133">
        <v>4.05</v>
      </c>
    </row>
    <row r="56" spans="1:10" ht="24" customHeight="1">
      <c r="A56" s="134" t="s">
        <v>369</v>
      </c>
      <c r="B56" s="135" t="s">
        <v>398</v>
      </c>
      <c r="C56" s="134" t="s">
        <v>54</v>
      </c>
      <c r="D56" s="134" t="s">
        <v>399</v>
      </c>
      <c r="E56" s="217" t="s">
        <v>400</v>
      </c>
      <c r="F56" s="217"/>
      <c r="G56" s="136" t="s">
        <v>56</v>
      </c>
      <c r="H56" s="137">
        <v>0.1</v>
      </c>
      <c r="I56" s="138">
        <v>28.33</v>
      </c>
      <c r="J56" s="138">
        <v>2.83</v>
      </c>
    </row>
    <row r="57" spans="1:10" ht="24" customHeight="1">
      <c r="A57" s="142" t="s">
        <v>387</v>
      </c>
      <c r="B57" s="143" t="s">
        <v>440</v>
      </c>
      <c r="C57" s="142" t="s">
        <v>54</v>
      </c>
      <c r="D57" s="142" t="s">
        <v>441</v>
      </c>
      <c r="E57" s="216" t="s">
        <v>390</v>
      </c>
      <c r="F57" s="216"/>
      <c r="G57" s="144" t="s">
        <v>442</v>
      </c>
      <c r="H57" s="145">
        <v>0.05</v>
      </c>
      <c r="I57" s="146">
        <v>24.47</v>
      </c>
      <c r="J57" s="146">
        <v>1.22</v>
      </c>
    </row>
    <row r="58" spans="1:10">
      <c r="A58" s="139"/>
      <c r="B58" s="139"/>
      <c r="C58" s="139"/>
      <c r="D58" s="139"/>
      <c r="E58" s="139" t="s">
        <v>378</v>
      </c>
      <c r="F58" s="140">
        <v>1.95</v>
      </c>
      <c r="G58" s="139" t="s">
        <v>379</v>
      </c>
      <c r="H58" s="140">
        <v>0</v>
      </c>
      <c r="I58" s="139" t="s">
        <v>380</v>
      </c>
      <c r="J58" s="140">
        <v>1.95</v>
      </c>
    </row>
    <row r="59" spans="1:10" ht="15" thickBot="1">
      <c r="A59" s="139"/>
      <c r="B59" s="139"/>
      <c r="C59" s="139"/>
      <c r="D59" s="139"/>
      <c r="E59" s="139" t="s">
        <v>381</v>
      </c>
      <c r="F59" s="140">
        <v>1.06</v>
      </c>
      <c r="G59" s="139"/>
      <c r="H59" s="215" t="s">
        <v>382</v>
      </c>
      <c r="I59" s="215"/>
      <c r="J59" s="140">
        <v>5.1100000000000003</v>
      </c>
    </row>
    <row r="60" spans="1:10" ht="0.95" customHeight="1" thickTop="1">
      <c r="A60" s="141"/>
      <c r="B60" s="141"/>
      <c r="C60" s="141"/>
      <c r="D60" s="141"/>
      <c r="E60" s="141"/>
      <c r="F60" s="141"/>
      <c r="G60" s="141"/>
      <c r="H60" s="141"/>
      <c r="I60" s="141"/>
      <c r="J60" s="141"/>
    </row>
    <row r="61" spans="1:10" ht="18" customHeight="1">
      <c r="A61" s="126" t="s">
        <v>63</v>
      </c>
      <c r="B61" s="127" t="s">
        <v>358</v>
      </c>
      <c r="C61" s="126" t="s">
        <v>359</v>
      </c>
      <c r="D61" s="126" t="s">
        <v>360</v>
      </c>
      <c r="E61" s="218" t="s">
        <v>361</v>
      </c>
      <c r="F61" s="218"/>
      <c r="G61" s="128" t="s">
        <v>362</v>
      </c>
      <c r="H61" s="127" t="s">
        <v>363</v>
      </c>
      <c r="I61" s="127" t="s">
        <v>364</v>
      </c>
      <c r="J61" s="127" t="s">
        <v>365</v>
      </c>
    </row>
    <row r="62" spans="1:10" ht="24" customHeight="1">
      <c r="A62" s="129" t="s">
        <v>366</v>
      </c>
      <c r="B62" s="130" t="s">
        <v>443</v>
      </c>
      <c r="C62" s="129" t="s">
        <v>350</v>
      </c>
      <c r="D62" s="129" t="s">
        <v>64</v>
      </c>
      <c r="E62" s="219" t="s">
        <v>400</v>
      </c>
      <c r="F62" s="219"/>
      <c r="G62" s="131" t="s">
        <v>23</v>
      </c>
      <c r="H62" s="132">
        <v>1</v>
      </c>
      <c r="I62" s="133">
        <v>117.58</v>
      </c>
      <c r="J62" s="133">
        <v>117.58</v>
      </c>
    </row>
    <row r="63" spans="1:10" ht="26.1" customHeight="1">
      <c r="A63" s="134" t="s">
        <v>369</v>
      </c>
      <c r="B63" s="135" t="s">
        <v>444</v>
      </c>
      <c r="C63" s="134" t="s">
        <v>54</v>
      </c>
      <c r="D63" s="134" t="s">
        <v>445</v>
      </c>
      <c r="E63" s="217" t="s">
        <v>400</v>
      </c>
      <c r="F63" s="217"/>
      <c r="G63" s="136" t="s">
        <v>56</v>
      </c>
      <c r="H63" s="137">
        <v>1.65</v>
      </c>
      <c r="I63" s="138">
        <v>38.42</v>
      </c>
      <c r="J63" s="138">
        <v>63.39</v>
      </c>
    </row>
    <row r="64" spans="1:10" ht="26.1" customHeight="1">
      <c r="A64" s="134" t="s">
        <v>369</v>
      </c>
      <c r="B64" s="135" t="s">
        <v>446</v>
      </c>
      <c r="C64" s="134" t="s">
        <v>54</v>
      </c>
      <c r="D64" s="134" t="s">
        <v>447</v>
      </c>
      <c r="E64" s="217" t="s">
        <v>400</v>
      </c>
      <c r="F64" s="217"/>
      <c r="G64" s="136" t="s">
        <v>56</v>
      </c>
      <c r="H64" s="137">
        <v>1.8560000000000001</v>
      </c>
      <c r="I64" s="138">
        <v>29.2</v>
      </c>
      <c r="J64" s="138">
        <v>54.19</v>
      </c>
    </row>
    <row r="65" spans="1:10">
      <c r="A65" s="139"/>
      <c r="B65" s="139"/>
      <c r="C65" s="139"/>
      <c r="D65" s="139"/>
      <c r="E65" s="139" t="s">
        <v>378</v>
      </c>
      <c r="F65" s="140">
        <v>86.86</v>
      </c>
      <c r="G65" s="139" t="s">
        <v>379</v>
      </c>
      <c r="H65" s="140">
        <v>0</v>
      </c>
      <c r="I65" s="139" t="s">
        <v>380</v>
      </c>
      <c r="J65" s="140">
        <v>86.86</v>
      </c>
    </row>
    <row r="66" spans="1:10" ht="15" thickBot="1">
      <c r="A66" s="139"/>
      <c r="B66" s="139"/>
      <c r="C66" s="139"/>
      <c r="D66" s="139"/>
      <c r="E66" s="139" t="s">
        <v>381</v>
      </c>
      <c r="F66" s="140">
        <v>30.97</v>
      </c>
      <c r="G66" s="139"/>
      <c r="H66" s="215" t="s">
        <v>382</v>
      </c>
      <c r="I66" s="215"/>
      <c r="J66" s="140">
        <v>148.55000000000001</v>
      </c>
    </row>
    <row r="67" spans="1:10" ht="0.95" customHeight="1" thickTop="1">
      <c r="A67" s="141"/>
      <c r="B67" s="141"/>
      <c r="C67" s="141"/>
      <c r="D67" s="141"/>
      <c r="E67" s="141"/>
      <c r="F67" s="141"/>
      <c r="G67" s="141"/>
      <c r="H67" s="141"/>
      <c r="I67" s="141"/>
      <c r="J67" s="141"/>
    </row>
    <row r="68" spans="1:10" ht="18" customHeight="1">
      <c r="A68" s="126" t="s">
        <v>65</v>
      </c>
      <c r="B68" s="127" t="s">
        <v>358</v>
      </c>
      <c r="C68" s="126" t="s">
        <v>359</v>
      </c>
      <c r="D68" s="126" t="s">
        <v>360</v>
      </c>
      <c r="E68" s="218" t="s">
        <v>361</v>
      </c>
      <c r="F68" s="218"/>
      <c r="G68" s="128" t="s">
        <v>362</v>
      </c>
      <c r="H68" s="127" t="s">
        <v>363</v>
      </c>
      <c r="I68" s="127" t="s">
        <v>364</v>
      </c>
      <c r="J68" s="127" t="s">
        <v>365</v>
      </c>
    </row>
    <row r="69" spans="1:10" ht="26.1" customHeight="1">
      <c r="A69" s="129" t="s">
        <v>366</v>
      </c>
      <c r="B69" s="130" t="s">
        <v>66</v>
      </c>
      <c r="C69" s="129" t="s">
        <v>54</v>
      </c>
      <c r="D69" s="129" t="s">
        <v>67</v>
      </c>
      <c r="E69" s="219" t="s">
        <v>448</v>
      </c>
      <c r="F69" s="219"/>
      <c r="G69" s="131" t="s">
        <v>449</v>
      </c>
      <c r="H69" s="132">
        <v>1</v>
      </c>
      <c r="I69" s="133">
        <v>101.47</v>
      </c>
      <c r="J69" s="133">
        <v>101.47</v>
      </c>
    </row>
    <row r="70" spans="1:10" ht="26.1" customHeight="1">
      <c r="A70" s="134" t="s">
        <v>369</v>
      </c>
      <c r="B70" s="135" t="s">
        <v>450</v>
      </c>
      <c r="C70" s="134" t="s">
        <v>54</v>
      </c>
      <c r="D70" s="134" t="s">
        <v>451</v>
      </c>
      <c r="E70" s="217" t="s">
        <v>400</v>
      </c>
      <c r="F70" s="217"/>
      <c r="G70" s="136" t="s">
        <v>56</v>
      </c>
      <c r="H70" s="137">
        <v>1.5</v>
      </c>
      <c r="I70" s="138">
        <v>39.32</v>
      </c>
      <c r="J70" s="138">
        <v>58.98</v>
      </c>
    </row>
    <row r="71" spans="1:10" ht="24" customHeight="1">
      <c r="A71" s="134" t="s">
        <v>369</v>
      </c>
      <c r="B71" s="135" t="s">
        <v>398</v>
      </c>
      <c r="C71" s="134" t="s">
        <v>54</v>
      </c>
      <c r="D71" s="134" t="s">
        <v>399</v>
      </c>
      <c r="E71" s="217" t="s">
        <v>400</v>
      </c>
      <c r="F71" s="217"/>
      <c r="G71" s="136" t="s">
        <v>56</v>
      </c>
      <c r="H71" s="137">
        <v>1.5</v>
      </c>
      <c r="I71" s="138">
        <v>28.33</v>
      </c>
      <c r="J71" s="138">
        <v>42.49</v>
      </c>
    </row>
    <row r="72" spans="1:10">
      <c r="A72" s="139"/>
      <c r="B72" s="139"/>
      <c r="C72" s="139"/>
      <c r="D72" s="139"/>
      <c r="E72" s="139" t="s">
        <v>378</v>
      </c>
      <c r="F72" s="140">
        <v>74.95</v>
      </c>
      <c r="G72" s="139" t="s">
        <v>379</v>
      </c>
      <c r="H72" s="140">
        <v>0</v>
      </c>
      <c r="I72" s="139" t="s">
        <v>380</v>
      </c>
      <c r="J72" s="140">
        <v>74.95</v>
      </c>
    </row>
    <row r="73" spans="1:10" ht="15" thickBot="1">
      <c r="A73" s="139"/>
      <c r="B73" s="139"/>
      <c r="C73" s="139"/>
      <c r="D73" s="139"/>
      <c r="E73" s="139" t="s">
        <v>381</v>
      </c>
      <c r="F73" s="140">
        <v>26.72</v>
      </c>
      <c r="G73" s="139"/>
      <c r="H73" s="215" t="s">
        <v>382</v>
      </c>
      <c r="I73" s="215"/>
      <c r="J73" s="140">
        <v>128.19</v>
      </c>
    </row>
    <row r="74" spans="1:10" ht="0.95" customHeight="1" thickTop="1">
      <c r="A74" s="141"/>
      <c r="B74" s="141"/>
      <c r="C74" s="141"/>
      <c r="D74" s="141"/>
      <c r="E74" s="141"/>
      <c r="F74" s="141"/>
      <c r="G74" s="141"/>
      <c r="H74" s="141"/>
      <c r="I74" s="141"/>
      <c r="J74" s="141"/>
    </row>
    <row r="75" spans="1:10" ht="18" customHeight="1">
      <c r="A75" s="126" t="s">
        <v>68</v>
      </c>
      <c r="B75" s="127" t="s">
        <v>358</v>
      </c>
      <c r="C75" s="126" t="s">
        <v>359</v>
      </c>
      <c r="D75" s="126" t="s">
        <v>360</v>
      </c>
      <c r="E75" s="218" t="s">
        <v>361</v>
      </c>
      <c r="F75" s="218"/>
      <c r="G75" s="128" t="s">
        <v>362</v>
      </c>
      <c r="H75" s="127" t="s">
        <v>363</v>
      </c>
      <c r="I75" s="127" t="s">
        <v>364</v>
      </c>
      <c r="J75" s="127" t="s">
        <v>365</v>
      </c>
    </row>
    <row r="76" spans="1:10" ht="51.95" customHeight="1">
      <c r="A76" s="129" t="s">
        <v>366</v>
      </c>
      <c r="B76" s="130" t="s">
        <v>69</v>
      </c>
      <c r="C76" s="129" t="s">
        <v>70</v>
      </c>
      <c r="D76" s="129" t="s">
        <v>71</v>
      </c>
      <c r="E76" s="219" t="s">
        <v>452</v>
      </c>
      <c r="F76" s="219"/>
      <c r="G76" s="131" t="s">
        <v>38</v>
      </c>
      <c r="H76" s="132">
        <v>1</v>
      </c>
      <c r="I76" s="133">
        <v>22.95</v>
      </c>
      <c r="J76" s="133">
        <v>22.95</v>
      </c>
    </row>
    <row r="77" spans="1:10" ht="20.100000000000001" customHeight="1">
      <c r="A77" s="126" t="s">
        <v>453</v>
      </c>
      <c r="B77" s="127" t="s">
        <v>358</v>
      </c>
      <c r="C77" s="126" t="s">
        <v>359</v>
      </c>
      <c r="D77" s="126" t="s">
        <v>436</v>
      </c>
      <c r="E77" s="127" t="s">
        <v>454</v>
      </c>
      <c r="F77" s="222" t="s">
        <v>455</v>
      </c>
      <c r="G77" s="222"/>
      <c r="H77" s="222"/>
      <c r="I77" s="222"/>
      <c r="J77" s="127" t="s">
        <v>456</v>
      </c>
    </row>
    <row r="78" spans="1:10" ht="24" customHeight="1">
      <c r="A78" s="142" t="s">
        <v>366</v>
      </c>
      <c r="B78" s="143">
        <v>88316</v>
      </c>
      <c r="C78" s="142" t="s">
        <v>54</v>
      </c>
      <c r="D78" s="142" t="s">
        <v>399</v>
      </c>
      <c r="E78" s="145">
        <v>0.48888880000000001</v>
      </c>
      <c r="F78" s="142"/>
      <c r="G78" s="142"/>
      <c r="H78" s="142"/>
      <c r="I78" s="147" t="s">
        <v>457</v>
      </c>
      <c r="J78" s="147" t="s">
        <v>458</v>
      </c>
    </row>
    <row r="79" spans="1:10" ht="24" customHeight="1">
      <c r="A79" s="142" t="s">
        <v>366</v>
      </c>
      <c r="B79" s="143">
        <v>88309</v>
      </c>
      <c r="C79" s="142" t="s">
        <v>54</v>
      </c>
      <c r="D79" s="142" t="s">
        <v>459</v>
      </c>
      <c r="E79" s="145">
        <v>0.24444440000000001</v>
      </c>
      <c r="F79" s="142"/>
      <c r="G79" s="142"/>
      <c r="H79" s="142"/>
      <c r="I79" s="147" t="s">
        <v>460</v>
      </c>
      <c r="J79" s="147" t="s">
        <v>461</v>
      </c>
    </row>
    <row r="80" spans="1:10" ht="20.100000000000001" customHeight="1">
      <c r="A80" s="210"/>
      <c r="B80" s="210"/>
      <c r="C80" s="210"/>
      <c r="D80" s="210"/>
      <c r="E80" s="210"/>
      <c r="F80" s="210" t="s">
        <v>462</v>
      </c>
      <c r="G80" s="210"/>
      <c r="H80" s="210"/>
      <c r="I80" s="210"/>
      <c r="J80" s="148">
        <v>22.95</v>
      </c>
    </row>
    <row r="81" spans="1:10" ht="20.100000000000001" customHeight="1">
      <c r="A81" s="210"/>
      <c r="B81" s="210"/>
      <c r="C81" s="210"/>
      <c r="D81" s="210"/>
      <c r="E81" s="210"/>
      <c r="F81" s="210" t="s">
        <v>463</v>
      </c>
      <c r="G81" s="210"/>
      <c r="H81" s="210"/>
      <c r="I81" s="210"/>
      <c r="J81" s="148">
        <v>22.95</v>
      </c>
    </row>
    <row r="82" spans="1:10" ht="20.100000000000001" customHeight="1">
      <c r="A82" s="210"/>
      <c r="B82" s="210"/>
      <c r="C82" s="210"/>
      <c r="D82" s="210"/>
      <c r="E82" s="210"/>
      <c r="F82" s="210" t="s">
        <v>464</v>
      </c>
      <c r="G82" s="210"/>
      <c r="H82" s="210"/>
      <c r="I82" s="210"/>
      <c r="J82" s="149">
        <v>1</v>
      </c>
    </row>
    <row r="83" spans="1:10" ht="20.100000000000001" customHeight="1">
      <c r="A83" s="210"/>
      <c r="B83" s="210"/>
      <c r="C83" s="210"/>
      <c r="D83" s="210"/>
      <c r="E83" s="210"/>
      <c r="F83" s="210" t="s">
        <v>465</v>
      </c>
      <c r="G83" s="210"/>
      <c r="H83" s="210"/>
      <c r="I83" s="210"/>
      <c r="J83" s="148">
        <v>22.95</v>
      </c>
    </row>
    <row r="84" spans="1:10">
      <c r="A84" s="139"/>
      <c r="B84" s="139"/>
      <c r="C84" s="139"/>
      <c r="D84" s="139"/>
      <c r="E84" s="139" t="s">
        <v>378</v>
      </c>
      <c r="F84" s="140">
        <v>16.489999999999998</v>
      </c>
      <c r="G84" s="139" t="s">
        <v>379</v>
      </c>
      <c r="H84" s="140">
        <v>0</v>
      </c>
      <c r="I84" s="139" t="s">
        <v>380</v>
      </c>
      <c r="J84" s="140">
        <v>16.490219224000001</v>
      </c>
    </row>
    <row r="85" spans="1:10">
      <c r="A85" s="139"/>
      <c r="B85" s="139"/>
      <c r="C85" s="139"/>
      <c r="D85" s="139"/>
      <c r="E85" s="139" t="s">
        <v>381</v>
      </c>
      <c r="F85" s="140">
        <v>6.04</v>
      </c>
      <c r="G85" s="139"/>
      <c r="H85" s="215" t="s">
        <v>382</v>
      </c>
      <c r="I85" s="215"/>
      <c r="J85" s="140">
        <v>28.99</v>
      </c>
    </row>
    <row r="86" spans="1:10">
      <c r="A86" s="211" t="s">
        <v>466</v>
      </c>
      <c r="B86" s="211"/>
      <c r="C86" s="211"/>
      <c r="D86" s="211"/>
      <c r="E86" s="211"/>
      <c r="F86" s="211"/>
      <c r="G86" s="211"/>
      <c r="H86" s="211"/>
      <c r="I86" s="211"/>
      <c r="J86" s="211"/>
    </row>
    <row r="87" spans="1:10" ht="15" thickBot="1">
      <c r="A87" s="223" t="s">
        <v>467</v>
      </c>
      <c r="B87" s="223"/>
      <c r="C87" s="223"/>
      <c r="D87" s="223"/>
      <c r="E87" s="223"/>
      <c r="F87" s="223"/>
      <c r="G87" s="223"/>
      <c r="H87" s="223"/>
      <c r="I87" s="223"/>
      <c r="J87" s="223"/>
    </row>
    <row r="88" spans="1:10" ht="0.95" customHeight="1" thickTop="1">
      <c r="A88" s="141"/>
      <c r="B88" s="141"/>
      <c r="C88" s="141"/>
      <c r="D88" s="141"/>
      <c r="E88" s="141"/>
      <c r="F88" s="141"/>
      <c r="G88" s="141"/>
      <c r="H88" s="141"/>
      <c r="I88" s="141"/>
      <c r="J88" s="141"/>
    </row>
    <row r="89" spans="1:10" ht="18" customHeight="1">
      <c r="A89" s="126" t="s">
        <v>72</v>
      </c>
      <c r="B89" s="127" t="s">
        <v>358</v>
      </c>
      <c r="C89" s="126" t="s">
        <v>359</v>
      </c>
      <c r="D89" s="126" t="s">
        <v>360</v>
      </c>
      <c r="E89" s="218" t="s">
        <v>361</v>
      </c>
      <c r="F89" s="218"/>
      <c r="G89" s="128" t="s">
        <v>362</v>
      </c>
      <c r="H89" s="127" t="s">
        <v>363</v>
      </c>
      <c r="I89" s="127" t="s">
        <v>364</v>
      </c>
      <c r="J89" s="127" t="s">
        <v>365</v>
      </c>
    </row>
    <row r="90" spans="1:10" ht="26.1" customHeight="1">
      <c r="A90" s="129" t="s">
        <v>366</v>
      </c>
      <c r="B90" s="130" t="s">
        <v>73</v>
      </c>
      <c r="C90" s="129" t="s">
        <v>74</v>
      </c>
      <c r="D90" s="129" t="s">
        <v>75</v>
      </c>
      <c r="E90" s="219">
        <v>2</v>
      </c>
      <c r="F90" s="219"/>
      <c r="G90" s="131" t="s">
        <v>146</v>
      </c>
      <c r="H90" s="132">
        <v>1</v>
      </c>
      <c r="I90" s="133">
        <v>5.92</v>
      </c>
      <c r="J90" s="133">
        <v>5.92</v>
      </c>
    </row>
    <row r="91" spans="1:10" ht="24" customHeight="1">
      <c r="A91" s="134" t="s">
        <v>369</v>
      </c>
      <c r="B91" s="135" t="s">
        <v>398</v>
      </c>
      <c r="C91" s="134" t="s">
        <v>54</v>
      </c>
      <c r="D91" s="134" t="s">
        <v>399</v>
      </c>
      <c r="E91" s="217" t="s">
        <v>400</v>
      </c>
      <c r="F91" s="217"/>
      <c r="G91" s="136" t="s">
        <v>56</v>
      </c>
      <c r="H91" s="137">
        <v>0.20899999999999999</v>
      </c>
      <c r="I91" s="138">
        <v>28.33</v>
      </c>
      <c r="J91" s="138">
        <v>5.92</v>
      </c>
    </row>
    <row r="92" spans="1:10">
      <c r="A92" s="139"/>
      <c r="B92" s="139"/>
      <c r="C92" s="139"/>
      <c r="D92" s="139"/>
      <c r="E92" s="139" t="s">
        <v>378</v>
      </c>
      <c r="F92" s="140">
        <v>4.08</v>
      </c>
      <c r="G92" s="139" t="s">
        <v>379</v>
      </c>
      <c r="H92" s="140">
        <v>0</v>
      </c>
      <c r="I92" s="139" t="s">
        <v>380</v>
      </c>
      <c r="J92" s="140">
        <v>4.08</v>
      </c>
    </row>
    <row r="93" spans="1:10" ht="15" thickBot="1">
      <c r="A93" s="139"/>
      <c r="B93" s="139"/>
      <c r="C93" s="139"/>
      <c r="D93" s="139"/>
      <c r="E93" s="139" t="s">
        <v>381</v>
      </c>
      <c r="F93" s="140">
        <v>1.55</v>
      </c>
      <c r="G93" s="139"/>
      <c r="H93" s="215" t="s">
        <v>382</v>
      </c>
      <c r="I93" s="215"/>
      <c r="J93" s="140">
        <v>7.47</v>
      </c>
    </row>
    <row r="94" spans="1:10" ht="0.95" customHeight="1" thickTop="1">
      <c r="A94" s="141"/>
      <c r="B94" s="141"/>
      <c r="C94" s="141"/>
      <c r="D94" s="141"/>
      <c r="E94" s="141"/>
      <c r="F94" s="141"/>
      <c r="G94" s="141"/>
      <c r="H94" s="141"/>
      <c r="I94" s="141"/>
      <c r="J94" s="141"/>
    </row>
    <row r="95" spans="1:10" ht="18" customHeight="1">
      <c r="A95" s="126" t="s">
        <v>76</v>
      </c>
      <c r="B95" s="127" t="s">
        <v>358</v>
      </c>
      <c r="C95" s="126" t="s">
        <v>359</v>
      </c>
      <c r="D95" s="126" t="s">
        <v>360</v>
      </c>
      <c r="E95" s="218" t="s">
        <v>361</v>
      </c>
      <c r="F95" s="218"/>
      <c r="G95" s="128" t="s">
        <v>362</v>
      </c>
      <c r="H95" s="127" t="s">
        <v>363</v>
      </c>
      <c r="I95" s="127" t="s">
        <v>364</v>
      </c>
      <c r="J95" s="127" t="s">
        <v>365</v>
      </c>
    </row>
    <row r="96" spans="1:10" ht="26.1" customHeight="1">
      <c r="A96" s="129" t="s">
        <v>366</v>
      </c>
      <c r="B96" s="130" t="s">
        <v>77</v>
      </c>
      <c r="C96" s="129" t="s">
        <v>54</v>
      </c>
      <c r="D96" s="129" t="s">
        <v>78</v>
      </c>
      <c r="E96" s="219" t="s">
        <v>448</v>
      </c>
      <c r="F96" s="219"/>
      <c r="G96" s="131" t="s">
        <v>38</v>
      </c>
      <c r="H96" s="132">
        <v>1</v>
      </c>
      <c r="I96" s="133">
        <v>3.9</v>
      </c>
      <c r="J96" s="133">
        <v>3.9</v>
      </c>
    </row>
    <row r="97" spans="1:10" ht="24" customHeight="1">
      <c r="A97" s="134" t="s">
        <v>369</v>
      </c>
      <c r="B97" s="135" t="s">
        <v>398</v>
      </c>
      <c r="C97" s="134" t="s">
        <v>54</v>
      </c>
      <c r="D97" s="134" t="s">
        <v>399</v>
      </c>
      <c r="E97" s="217" t="s">
        <v>400</v>
      </c>
      <c r="F97" s="217"/>
      <c r="G97" s="136" t="s">
        <v>56</v>
      </c>
      <c r="H97" s="137">
        <v>9.5100000000000004E-2</v>
      </c>
      <c r="I97" s="138">
        <v>28.33</v>
      </c>
      <c r="J97" s="138">
        <v>2.69</v>
      </c>
    </row>
    <row r="98" spans="1:10" ht="24" customHeight="1">
      <c r="A98" s="134" t="s">
        <v>369</v>
      </c>
      <c r="B98" s="135" t="s">
        <v>468</v>
      </c>
      <c r="C98" s="134" t="s">
        <v>54</v>
      </c>
      <c r="D98" s="134" t="s">
        <v>469</v>
      </c>
      <c r="E98" s="217" t="s">
        <v>400</v>
      </c>
      <c r="F98" s="217"/>
      <c r="G98" s="136" t="s">
        <v>56</v>
      </c>
      <c r="H98" s="137">
        <v>3.3599999999999998E-2</v>
      </c>
      <c r="I98" s="138">
        <v>36.229999999999997</v>
      </c>
      <c r="J98" s="138">
        <v>1.21</v>
      </c>
    </row>
    <row r="99" spans="1:10">
      <c r="A99" s="139"/>
      <c r="B99" s="139"/>
      <c r="C99" s="139"/>
      <c r="D99" s="139"/>
      <c r="E99" s="139" t="s">
        <v>378</v>
      </c>
      <c r="F99" s="140">
        <v>2.76</v>
      </c>
      <c r="G99" s="139" t="s">
        <v>379</v>
      </c>
      <c r="H99" s="140">
        <v>0</v>
      </c>
      <c r="I99" s="139" t="s">
        <v>380</v>
      </c>
      <c r="J99" s="140">
        <v>2.76</v>
      </c>
    </row>
    <row r="100" spans="1:10" ht="15" thickBot="1">
      <c r="A100" s="139"/>
      <c r="B100" s="139"/>
      <c r="C100" s="139"/>
      <c r="D100" s="139"/>
      <c r="E100" s="139" t="s">
        <v>381</v>
      </c>
      <c r="F100" s="140">
        <v>1.02</v>
      </c>
      <c r="G100" s="139"/>
      <c r="H100" s="215" t="s">
        <v>382</v>
      </c>
      <c r="I100" s="215"/>
      <c r="J100" s="140">
        <v>4.92</v>
      </c>
    </row>
    <row r="101" spans="1:10" ht="0.95" customHeight="1" thickTop="1">
      <c r="A101" s="141"/>
      <c r="B101" s="141"/>
      <c r="C101" s="141"/>
      <c r="D101" s="141"/>
      <c r="E101" s="141"/>
      <c r="F101" s="141"/>
      <c r="G101" s="141"/>
      <c r="H101" s="141"/>
      <c r="I101" s="141"/>
      <c r="J101" s="141"/>
    </row>
    <row r="102" spans="1:10" ht="18" customHeight="1">
      <c r="A102" s="126" t="s">
        <v>83</v>
      </c>
      <c r="B102" s="127" t="s">
        <v>358</v>
      </c>
      <c r="C102" s="126" t="s">
        <v>359</v>
      </c>
      <c r="D102" s="126" t="s">
        <v>360</v>
      </c>
      <c r="E102" s="218" t="s">
        <v>361</v>
      </c>
      <c r="F102" s="218"/>
      <c r="G102" s="128" t="s">
        <v>362</v>
      </c>
      <c r="H102" s="127" t="s">
        <v>363</v>
      </c>
      <c r="I102" s="127" t="s">
        <v>364</v>
      </c>
      <c r="J102" s="127" t="s">
        <v>365</v>
      </c>
    </row>
    <row r="103" spans="1:10" ht="26.1" customHeight="1">
      <c r="A103" s="129" t="s">
        <v>366</v>
      </c>
      <c r="B103" s="130" t="s">
        <v>470</v>
      </c>
      <c r="C103" s="129" t="s">
        <v>350</v>
      </c>
      <c r="D103" s="129" t="s">
        <v>84</v>
      </c>
      <c r="E103" s="219" t="s">
        <v>471</v>
      </c>
      <c r="F103" s="219"/>
      <c r="G103" s="131" t="s">
        <v>38</v>
      </c>
      <c r="H103" s="132">
        <v>1</v>
      </c>
      <c r="I103" s="133">
        <v>314.56</v>
      </c>
      <c r="J103" s="133">
        <v>314.56</v>
      </c>
    </row>
    <row r="104" spans="1:10" ht="24" customHeight="1">
      <c r="A104" s="134" t="s">
        <v>369</v>
      </c>
      <c r="B104" s="135" t="s">
        <v>398</v>
      </c>
      <c r="C104" s="134" t="s">
        <v>54</v>
      </c>
      <c r="D104" s="134" t="s">
        <v>399</v>
      </c>
      <c r="E104" s="217" t="s">
        <v>400</v>
      </c>
      <c r="F104" s="217"/>
      <c r="G104" s="136" t="s">
        <v>56</v>
      </c>
      <c r="H104" s="137">
        <v>5</v>
      </c>
      <c r="I104" s="138">
        <v>28.33</v>
      </c>
      <c r="J104" s="138">
        <v>141.65</v>
      </c>
    </row>
    <row r="105" spans="1:10" ht="24" customHeight="1">
      <c r="A105" s="134" t="s">
        <v>369</v>
      </c>
      <c r="B105" s="135" t="s">
        <v>472</v>
      </c>
      <c r="C105" s="134" t="s">
        <v>54</v>
      </c>
      <c r="D105" s="134" t="s">
        <v>459</v>
      </c>
      <c r="E105" s="217" t="s">
        <v>400</v>
      </c>
      <c r="F105" s="217"/>
      <c r="G105" s="136" t="s">
        <v>56</v>
      </c>
      <c r="H105" s="137">
        <v>3.4</v>
      </c>
      <c r="I105" s="138">
        <v>37.26</v>
      </c>
      <c r="J105" s="138">
        <v>126.68</v>
      </c>
    </row>
    <row r="106" spans="1:10" ht="24" customHeight="1">
      <c r="A106" s="142" t="s">
        <v>387</v>
      </c>
      <c r="B106" s="143" t="s">
        <v>473</v>
      </c>
      <c r="C106" s="142" t="s">
        <v>54</v>
      </c>
      <c r="D106" s="142" t="s">
        <v>474</v>
      </c>
      <c r="E106" s="216" t="s">
        <v>390</v>
      </c>
      <c r="F106" s="216"/>
      <c r="G106" s="144" t="s">
        <v>475</v>
      </c>
      <c r="H106" s="145">
        <v>2.5000000000000001E-2</v>
      </c>
      <c r="I106" s="146">
        <v>70</v>
      </c>
      <c r="J106" s="146">
        <v>1.75</v>
      </c>
    </row>
    <row r="107" spans="1:10" ht="39" customHeight="1">
      <c r="A107" s="142" t="s">
        <v>387</v>
      </c>
      <c r="B107" s="143" t="s">
        <v>476</v>
      </c>
      <c r="C107" s="142" t="s">
        <v>54</v>
      </c>
      <c r="D107" s="142" t="s">
        <v>477</v>
      </c>
      <c r="E107" s="216" t="s">
        <v>390</v>
      </c>
      <c r="F107" s="216"/>
      <c r="G107" s="144" t="s">
        <v>442</v>
      </c>
      <c r="H107" s="145">
        <v>34</v>
      </c>
      <c r="I107" s="146">
        <v>0.7</v>
      </c>
      <c r="J107" s="146">
        <v>23.8</v>
      </c>
    </row>
    <row r="108" spans="1:10" ht="26.1" customHeight="1">
      <c r="A108" s="142" t="s">
        <v>387</v>
      </c>
      <c r="B108" s="143" t="s">
        <v>478</v>
      </c>
      <c r="C108" s="142" t="s">
        <v>54</v>
      </c>
      <c r="D108" s="142" t="s">
        <v>479</v>
      </c>
      <c r="E108" s="216" t="s">
        <v>390</v>
      </c>
      <c r="F108" s="216"/>
      <c r="G108" s="144" t="s">
        <v>475</v>
      </c>
      <c r="H108" s="145">
        <v>1.2E-2</v>
      </c>
      <c r="I108" s="146">
        <v>94.29</v>
      </c>
      <c r="J108" s="146">
        <v>1.1299999999999999</v>
      </c>
    </row>
    <row r="109" spans="1:10" ht="26.1" customHeight="1">
      <c r="A109" s="142" t="s">
        <v>387</v>
      </c>
      <c r="B109" s="143" t="s">
        <v>480</v>
      </c>
      <c r="C109" s="142" t="s">
        <v>54</v>
      </c>
      <c r="D109" s="142" t="s">
        <v>481</v>
      </c>
      <c r="E109" s="216" t="s">
        <v>390</v>
      </c>
      <c r="F109" s="216"/>
      <c r="G109" s="144" t="s">
        <v>482</v>
      </c>
      <c r="H109" s="145">
        <v>5.1999999999999998E-2</v>
      </c>
      <c r="I109" s="146">
        <v>95.52</v>
      </c>
      <c r="J109" s="146">
        <v>4.96</v>
      </c>
    </row>
    <row r="110" spans="1:10" ht="24" customHeight="1">
      <c r="A110" s="142" t="s">
        <v>387</v>
      </c>
      <c r="B110" s="143" t="s">
        <v>483</v>
      </c>
      <c r="C110" s="142" t="s">
        <v>54</v>
      </c>
      <c r="D110" s="142" t="s">
        <v>484</v>
      </c>
      <c r="E110" s="216" t="s">
        <v>390</v>
      </c>
      <c r="F110" s="216"/>
      <c r="G110" s="144" t="s">
        <v>485</v>
      </c>
      <c r="H110" s="145">
        <v>22.12</v>
      </c>
      <c r="I110" s="146">
        <v>0.66</v>
      </c>
      <c r="J110" s="146">
        <v>14.59</v>
      </c>
    </row>
    <row r="111" spans="1:10">
      <c r="A111" s="139"/>
      <c r="B111" s="139"/>
      <c r="C111" s="139"/>
      <c r="D111" s="139"/>
      <c r="E111" s="139" t="s">
        <v>378</v>
      </c>
      <c r="F111" s="140">
        <v>194.17</v>
      </c>
      <c r="G111" s="139" t="s">
        <v>379</v>
      </c>
      <c r="H111" s="140">
        <v>0</v>
      </c>
      <c r="I111" s="139" t="s">
        <v>380</v>
      </c>
      <c r="J111" s="140">
        <v>194.17</v>
      </c>
    </row>
    <row r="112" spans="1:10" ht="15" thickBot="1">
      <c r="A112" s="139"/>
      <c r="B112" s="139"/>
      <c r="C112" s="139"/>
      <c r="D112" s="139"/>
      <c r="E112" s="139" t="s">
        <v>381</v>
      </c>
      <c r="F112" s="140">
        <v>82.85</v>
      </c>
      <c r="G112" s="139"/>
      <c r="H112" s="215" t="s">
        <v>382</v>
      </c>
      <c r="I112" s="215"/>
      <c r="J112" s="140">
        <v>397.41</v>
      </c>
    </row>
    <row r="113" spans="1:10" ht="0.95" customHeight="1" thickTop="1">
      <c r="A113" s="141"/>
      <c r="B113" s="141"/>
      <c r="C113" s="141"/>
      <c r="D113" s="141"/>
      <c r="E113" s="141"/>
      <c r="F113" s="141"/>
      <c r="G113" s="141"/>
      <c r="H113" s="141"/>
      <c r="I113" s="141"/>
      <c r="J113" s="141"/>
    </row>
    <row r="114" spans="1:10" ht="18" customHeight="1">
      <c r="A114" s="126" t="s">
        <v>87</v>
      </c>
      <c r="B114" s="127" t="s">
        <v>358</v>
      </c>
      <c r="C114" s="126" t="s">
        <v>359</v>
      </c>
      <c r="D114" s="126" t="s">
        <v>360</v>
      </c>
      <c r="E114" s="218" t="s">
        <v>361</v>
      </c>
      <c r="F114" s="218"/>
      <c r="G114" s="128" t="s">
        <v>362</v>
      </c>
      <c r="H114" s="127" t="s">
        <v>363</v>
      </c>
      <c r="I114" s="127" t="s">
        <v>364</v>
      </c>
      <c r="J114" s="127" t="s">
        <v>365</v>
      </c>
    </row>
    <row r="115" spans="1:10" ht="39" customHeight="1">
      <c r="A115" s="129" t="s">
        <v>366</v>
      </c>
      <c r="B115" s="130" t="s">
        <v>88</v>
      </c>
      <c r="C115" s="129" t="s">
        <v>54</v>
      </c>
      <c r="D115" s="129" t="s">
        <v>89</v>
      </c>
      <c r="E115" s="219" t="s">
        <v>471</v>
      </c>
      <c r="F115" s="219"/>
      <c r="G115" s="131" t="s">
        <v>449</v>
      </c>
      <c r="H115" s="132">
        <v>1</v>
      </c>
      <c r="I115" s="133">
        <v>722.41</v>
      </c>
      <c r="J115" s="133">
        <v>722.41</v>
      </c>
    </row>
    <row r="116" spans="1:10" ht="24" customHeight="1">
      <c r="A116" s="134" t="s">
        <v>369</v>
      </c>
      <c r="B116" s="135" t="s">
        <v>398</v>
      </c>
      <c r="C116" s="134" t="s">
        <v>54</v>
      </c>
      <c r="D116" s="134" t="s">
        <v>399</v>
      </c>
      <c r="E116" s="217" t="s">
        <v>400</v>
      </c>
      <c r="F116" s="217"/>
      <c r="G116" s="136" t="s">
        <v>56</v>
      </c>
      <c r="H116" s="137">
        <v>2.2999999999999998</v>
      </c>
      <c r="I116" s="138">
        <v>28.33</v>
      </c>
      <c r="J116" s="138">
        <v>65.150000000000006</v>
      </c>
    </row>
    <row r="117" spans="1:10" ht="26.1" customHeight="1">
      <c r="A117" s="134" t="s">
        <v>369</v>
      </c>
      <c r="B117" s="135" t="s">
        <v>486</v>
      </c>
      <c r="C117" s="134" t="s">
        <v>54</v>
      </c>
      <c r="D117" s="134" t="s">
        <v>487</v>
      </c>
      <c r="E117" s="217" t="s">
        <v>400</v>
      </c>
      <c r="F117" s="217"/>
      <c r="G117" s="136" t="s">
        <v>488</v>
      </c>
      <c r="H117" s="137">
        <v>3.3E-3</v>
      </c>
      <c r="I117" s="138">
        <v>600.37</v>
      </c>
      <c r="J117" s="138">
        <v>1.98</v>
      </c>
    </row>
    <row r="118" spans="1:10" ht="24" customHeight="1">
      <c r="A118" s="134" t="s">
        <v>369</v>
      </c>
      <c r="B118" s="135" t="s">
        <v>489</v>
      </c>
      <c r="C118" s="134" t="s">
        <v>54</v>
      </c>
      <c r="D118" s="134" t="s">
        <v>490</v>
      </c>
      <c r="E118" s="217" t="s">
        <v>400</v>
      </c>
      <c r="F118" s="217"/>
      <c r="G118" s="136" t="s">
        <v>56</v>
      </c>
      <c r="H118" s="137">
        <v>4.8</v>
      </c>
      <c r="I118" s="138">
        <v>30.73</v>
      </c>
      <c r="J118" s="138">
        <v>147.5</v>
      </c>
    </row>
    <row r="119" spans="1:10" ht="26.1" customHeight="1">
      <c r="A119" s="142" t="s">
        <v>387</v>
      </c>
      <c r="B119" s="143" t="s">
        <v>491</v>
      </c>
      <c r="C119" s="142" t="s">
        <v>36</v>
      </c>
      <c r="D119" s="142" t="s">
        <v>492</v>
      </c>
      <c r="E119" s="216" t="s">
        <v>390</v>
      </c>
      <c r="F119" s="216"/>
      <c r="G119" s="144" t="s">
        <v>38</v>
      </c>
      <c r="H119" s="145">
        <v>1</v>
      </c>
      <c r="I119" s="146">
        <v>504.7</v>
      </c>
      <c r="J119" s="146">
        <v>504.7</v>
      </c>
    </row>
    <row r="120" spans="1:10" ht="26.1" customHeight="1">
      <c r="A120" s="142" t="s">
        <v>387</v>
      </c>
      <c r="B120" s="143" t="s">
        <v>493</v>
      </c>
      <c r="C120" s="142" t="s">
        <v>54</v>
      </c>
      <c r="D120" s="142" t="s">
        <v>494</v>
      </c>
      <c r="E120" s="216" t="s">
        <v>390</v>
      </c>
      <c r="F120" s="216"/>
      <c r="G120" s="144" t="s">
        <v>485</v>
      </c>
      <c r="H120" s="145">
        <v>0.7</v>
      </c>
      <c r="I120" s="146">
        <v>4.41</v>
      </c>
      <c r="J120" s="146">
        <v>3.08</v>
      </c>
    </row>
    <row r="121" spans="1:10">
      <c r="A121" s="139"/>
      <c r="B121" s="139"/>
      <c r="C121" s="139"/>
      <c r="D121" s="139"/>
      <c r="E121" s="139" t="s">
        <v>378</v>
      </c>
      <c r="F121" s="140">
        <v>150.27000000000001</v>
      </c>
      <c r="G121" s="139" t="s">
        <v>379</v>
      </c>
      <c r="H121" s="140">
        <v>0</v>
      </c>
      <c r="I121" s="139" t="s">
        <v>380</v>
      </c>
      <c r="J121" s="140">
        <v>150.27000000000001</v>
      </c>
    </row>
    <row r="122" spans="1:10" ht="15" thickBot="1">
      <c r="A122" s="139"/>
      <c r="B122" s="139"/>
      <c r="C122" s="139"/>
      <c r="D122" s="139"/>
      <c r="E122" s="139" t="s">
        <v>381</v>
      </c>
      <c r="F122" s="140">
        <v>190.28</v>
      </c>
      <c r="G122" s="139"/>
      <c r="H122" s="215" t="s">
        <v>382</v>
      </c>
      <c r="I122" s="215"/>
      <c r="J122" s="140">
        <v>912.69</v>
      </c>
    </row>
    <row r="123" spans="1:10" ht="0.95" customHeight="1" thickTop="1">
      <c r="A123" s="141"/>
      <c r="B123" s="141"/>
      <c r="C123" s="141"/>
      <c r="D123" s="141"/>
      <c r="E123" s="141"/>
      <c r="F123" s="141"/>
      <c r="G123" s="141"/>
      <c r="H123" s="141"/>
      <c r="I123" s="141"/>
      <c r="J123" s="141"/>
    </row>
    <row r="124" spans="1:10" ht="18" customHeight="1">
      <c r="A124" s="126" t="s">
        <v>94</v>
      </c>
      <c r="B124" s="127" t="s">
        <v>358</v>
      </c>
      <c r="C124" s="126" t="s">
        <v>359</v>
      </c>
      <c r="D124" s="126" t="s">
        <v>360</v>
      </c>
      <c r="E124" s="218" t="s">
        <v>361</v>
      </c>
      <c r="F124" s="218"/>
      <c r="G124" s="128" t="s">
        <v>362</v>
      </c>
      <c r="H124" s="127" t="s">
        <v>363</v>
      </c>
      <c r="I124" s="127" t="s">
        <v>364</v>
      </c>
      <c r="J124" s="127" t="s">
        <v>365</v>
      </c>
    </row>
    <row r="125" spans="1:10" ht="24" customHeight="1">
      <c r="A125" s="129" t="s">
        <v>366</v>
      </c>
      <c r="B125" s="130" t="s">
        <v>95</v>
      </c>
      <c r="C125" s="129" t="s">
        <v>61</v>
      </c>
      <c r="D125" s="129" t="s">
        <v>96</v>
      </c>
      <c r="E125" s="219" t="s">
        <v>495</v>
      </c>
      <c r="F125" s="219"/>
      <c r="G125" s="131" t="s">
        <v>375</v>
      </c>
      <c r="H125" s="132">
        <v>1</v>
      </c>
      <c r="I125" s="133">
        <v>21.45</v>
      </c>
      <c r="J125" s="133">
        <v>21.45</v>
      </c>
    </row>
    <row r="126" spans="1:10" ht="24" customHeight="1">
      <c r="A126" s="134" t="s">
        <v>369</v>
      </c>
      <c r="B126" s="135" t="s">
        <v>398</v>
      </c>
      <c r="C126" s="134" t="s">
        <v>54</v>
      </c>
      <c r="D126" s="134" t="s">
        <v>399</v>
      </c>
      <c r="E126" s="217" t="s">
        <v>400</v>
      </c>
      <c r="F126" s="217"/>
      <c r="G126" s="136" t="s">
        <v>56</v>
      </c>
      <c r="H126" s="137">
        <v>0.315</v>
      </c>
      <c r="I126" s="138">
        <v>28.33</v>
      </c>
      <c r="J126" s="138">
        <v>8.92</v>
      </c>
    </row>
    <row r="127" spans="1:10" ht="26.1" customHeight="1">
      <c r="A127" s="134" t="s">
        <v>369</v>
      </c>
      <c r="B127" s="135" t="s">
        <v>496</v>
      </c>
      <c r="C127" s="134" t="s">
        <v>54</v>
      </c>
      <c r="D127" s="134" t="s">
        <v>497</v>
      </c>
      <c r="E127" s="217" t="s">
        <v>400</v>
      </c>
      <c r="F127" s="217"/>
      <c r="G127" s="136" t="s">
        <v>56</v>
      </c>
      <c r="H127" s="137">
        <v>0.34599999999999997</v>
      </c>
      <c r="I127" s="138">
        <v>36.22</v>
      </c>
      <c r="J127" s="138">
        <v>12.53</v>
      </c>
    </row>
    <row r="128" spans="1:10">
      <c r="A128" s="139"/>
      <c r="B128" s="139"/>
      <c r="C128" s="139"/>
      <c r="D128" s="139"/>
      <c r="E128" s="139" t="s">
        <v>378</v>
      </c>
      <c r="F128" s="140">
        <v>15.84</v>
      </c>
      <c r="G128" s="139" t="s">
        <v>379</v>
      </c>
      <c r="H128" s="140">
        <v>0</v>
      </c>
      <c r="I128" s="139" t="s">
        <v>380</v>
      </c>
      <c r="J128" s="140">
        <v>15.84</v>
      </c>
    </row>
    <row r="129" spans="1:10" ht="15" thickBot="1">
      <c r="A129" s="139"/>
      <c r="B129" s="139"/>
      <c r="C129" s="139"/>
      <c r="D129" s="139"/>
      <c r="E129" s="139" t="s">
        <v>381</v>
      </c>
      <c r="F129" s="140">
        <v>5.64</v>
      </c>
      <c r="G129" s="139"/>
      <c r="H129" s="215" t="s">
        <v>382</v>
      </c>
      <c r="I129" s="215"/>
      <c r="J129" s="140">
        <v>27.09</v>
      </c>
    </row>
    <row r="130" spans="1:10" ht="0.95" customHeight="1" thickTop="1">
      <c r="A130" s="141"/>
      <c r="B130" s="141"/>
      <c r="C130" s="141"/>
      <c r="D130" s="141"/>
      <c r="E130" s="141"/>
      <c r="F130" s="141"/>
      <c r="G130" s="141"/>
      <c r="H130" s="141"/>
      <c r="I130" s="141"/>
      <c r="J130" s="141"/>
    </row>
    <row r="131" spans="1:10" ht="18" customHeight="1">
      <c r="A131" s="126" t="s">
        <v>97</v>
      </c>
      <c r="B131" s="127" t="s">
        <v>358</v>
      </c>
      <c r="C131" s="126" t="s">
        <v>359</v>
      </c>
      <c r="D131" s="126" t="s">
        <v>360</v>
      </c>
      <c r="E131" s="218" t="s">
        <v>361</v>
      </c>
      <c r="F131" s="218"/>
      <c r="G131" s="128" t="s">
        <v>362</v>
      </c>
      <c r="H131" s="127" t="s">
        <v>363</v>
      </c>
      <c r="I131" s="127" t="s">
        <v>364</v>
      </c>
      <c r="J131" s="127" t="s">
        <v>365</v>
      </c>
    </row>
    <row r="132" spans="1:10" ht="24" customHeight="1">
      <c r="A132" s="129" t="s">
        <v>366</v>
      </c>
      <c r="B132" s="130" t="s">
        <v>98</v>
      </c>
      <c r="C132" s="129" t="s">
        <v>61</v>
      </c>
      <c r="D132" s="129" t="s">
        <v>99</v>
      </c>
      <c r="E132" s="219" t="s">
        <v>498</v>
      </c>
      <c r="F132" s="219"/>
      <c r="G132" s="131" t="s">
        <v>375</v>
      </c>
      <c r="H132" s="132">
        <v>1</v>
      </c>
      <c r="I132" s="133">
        <v>28.76</v>
      </c>
      <c r="J132" s="133">
        <v>28.76</v>
      </c>
    </row>
    <row r="133" spans="1:10" ht="26.1" customHeight="1">
      <c r="A133" s="134" t="s">
        <v>369</v>
      </c>
      <c r="B133" s="135" t="s">
        <v>496</v>
      </c>
      <c r="C133" s="134" t="s">
        <v>54</v>
      </c>
      <c r="D133" s="134" t="s">
        <v>497</v>
      </c>
      <c r="E133" s="217" t="s">
        <v>400</v>
      </c>
      <c r="F133" s="217"/>
      <c r="G133" s="136" t="s">
        <v>56</v>
      </c>
      <c r="H133" s="137">
        <v>0.42499999999999999</v>
      </c>
      <c r="I133" s="138">
        <v>36.22</v>
      </c>
      <c r="J133" s="138">
        <v>15.39</v>
      </c>
    </row>
    <row r="134" spans="1:10" ht="24" customHeight="1">
      <c r="A134" s="134" t="s">
        <v>369</v>
      </c>
      <c r="B134" s="135" t="s">
        <v>398</v>
      </c>
      <c r="C134" s="134" t="s">
        <v>54</v>
      </c>
      <c r="D134" s="134" t="s">
        <v>399</v>
      </c>
      <c r="E134" s="217" t="s">
        <v>400</v>
      </c>
      <c r="F134" s="217"/>
      <c r="G134" s="136" t="s">
        <v>56</v>
      </c>
      <c r="H134" s="137">
        <v>0.47199999999999998</v>
      </c>
      <c r="I134" s="138">
        <v>28.33</v>
      </c>
      <c r="J134" s="138">
        <v>13.37</v>
      </c>
    </row>
    <row r="135" spans="1:10">
      <c r="A135" s="139"/>
      <c r="B135" s="139"/>
      <c r="C135" s="139"/>
      <c r="D135" s="139"/>
      <c r="E135" s="139" t="s">
        <v>378</v>
      </c>
      <c r="F135" s="140">
        <v>21.12</v>
      </c>
      <c r="G135" s="139" t="s">
        <v>379</v>
      </c>
      <c r="H135" s="140">
        <v>0</v>
      </c>
      <c r="I135" s="139" t="s">
        <v>380</v>
      </c>
      <c r="J135" s="140">
        <v>21.12</v>
      </c>
    </row>
    <row r="136" spans="1:10" ht="15" thickBot="1">
      <c r="A136" s="139"/>
      <c r="B136" s="139"/>
      <c r="C136" s="139"/>
      <c r="D136" s="139"/>
      <c r="E136" s="139" t="s">
        <v>381</v>
      </c>
      <c r="F136" s="140">
        <v>7.57</v>
      </c>
      <c r="G136" s="139"/>
      <c r="H136" s="215" t="s">
        <v>382</v>
      </c>
      <c r="I136" s="215"/>
      <c r="J136" s="140">
        <v>36.33</v>
      </c>
    </row>
    <row r="137" spans="1:10" ht="0.95" customHeight="1" thickTop="1">
      <c r="A137" s="141"/>
      <c r="B137" s="141"/>
      <c r="C137" s="141"/>
      <c r="D137" s="141"/>
      <c r="E137" s="141"/>
      <c r="F137" s="141"/>
      <c r="G137" s="141"/>
      <c r="H137" s="141"/>
      <c r="I137" s="141"/>
      <c r="J137" s="141"/>
    </row>
    <row r="138" spans="1:10" ht="18" customHeight="1">
      <c r="A138" s="126" t="s">
        <v>102</v>
      </c>
      <c r="B138" s="127" t="s">
        <v>358</v>
      </c>
      <c r="C138" s="126" t="s">
        <v>359</v>
      </c>
      <c r="D138" s="126" t="s">
        <v>360</v>
      </c>
      <c r="E138" s="218" t="s">
        <v>361</v>
      </c>
      <c r="F138" s="218"/>
      <c r="G138" s="128" t="s">
        <v>362</v>
      </c>
      <c r="H138" s="127" t="s">
        <v>363</v>
      </c>
      <c r="I138" s="127" t="s">
        <v>364</v>
      </c>
      <c r="J138" s="127" t="s">
        <v>365</v>
      </c>
    </row>
    <row r="139" spans="1:10" ht="24" customHeight="1">
      <c r="A139" s="129" t="s">
        <v>366</v>
      </c>
      <c r="B139" s="130" t="s">
        <v>103</v>
      </c>
      <c r="C139" s="129" t="s">
        <v>104</v>
      </c>
      <c r="D139" s="129" t="s">
        <v>105</v>
      </c>
      <c r="E139" s="219" t="s">
        <v>499</v>
      </c>
      <c r="F139" s="219"/>
      <c r="G139" s="131" t="s">
        <v>106</v>
      </c>
      <c r="H139" s="132">
        <v>1</v>
      </c>
      <c r="I139" s="133">
        <v>133.52000000000001</v>
      </c>
      <c r="J139" s="133">
        <v>133.52000000000001</v>
      </c>
    </row>
    <row r="140" spans="1:10" ht="26.1" customHeight="1">
      <c r="A140" s="134" t="s">
        <v>369</v>
      </c>
      <c r="B140" s="135" t="s">
        <v>500</v>
      </c>
      <c r="C140" s="134" t="s">
        <v>54</v>
      </c>
      <c r="D140" s="134" t="s">
        <v>501</v>
      </c>
      <c r="E140" s="217" t="s">
        <v>400</v>
      </c>
      <c r="F140" s="217"/>
      <c r="G140" s="136" t="s">
        <v>56</v>
      </c>
      <c r="H140" s="137">
        <v>2</v>
      </c>
      <c r="I140" s="138">
        <v>29.85</v>
      </c>
      <c r="J140" s="138">
        <v>59.7</v>
      </c>
    </row>
    <row r="141" spans="1:10" ht="24" customHeight="1">
      <c r="A141" s="134" t="s">
        <v>369</v>
      </c>
      <c r="B141" s="135" t="s">
        <v>502</v>
      </c>
      <c r="C141" s="134" t="s">
        <v>54</v>
      </c>
      <c r="D141" s="134" t="s">
        <v>503</v>
      </c>
      <c r="E141" s="217" t="s">
        <v>400</v>
      </c>
      <c r="F141" s="217"/>
      <c r="G141" s="136" t="s">
        <v>56</v>
      </c>
      <c r="H141" s="137">
        <v>2</v>
      </c>
      <c r="I141" s="138">
        <v>36.909999999999997</v>
      </c>
      <c r="J141" s="138">
        <v>73.819999999999993</v>
      </c>
    </row>
    <row r="142" spans="1:10">
      <c r="A142" s="139"/>
      <c r="B142" s="139"/>
      <c r="C142" s="139"/>
      <c r="D142" s="139"/>
      <c r="E142" s="139" t="s">
        <v>378</v>
      </c>
      <c r="F142" s="140">
        <v>97.96</v>
      </c>
      <c r="G142" s="139" t="s">
        <v>379</v>
      </c>
      <c r="H142" s="140">
        <v>0</v>
      </c>
      <c r="I142" s="139" t="s">
        <v>380</v>
      </c>
      <c r="J142" s="140">
        <v>97.96</v>
      </c>
    </row>
    <row r="143" spans="1:10" ht="15" thickBot="1">
      <c r="A143" s="139"/>
      <c r="B143" s="139"/>
      <c r="C143" s="139"/>
      <c r="D143" s="139"/>
      <c r="E143" s="139" t="s">
        <v>381</v>
      </c>
      <c r="F143" s="140">
        <v>35.159999999999997</v>
      </c>
      <c r="G143" s="139"/>
      <c r="H143" s="215" t="s">
        <v>382</v>
      </c>
      <c r="I143" s="215"/>
      <c r="J143" s="140">
        <v>168.68</v>
      </c>
    </row>
    <row r="144" spans="1:10" ht="0.95" customHeight="1" thickTop="1">
      <c r="A144" s="141"/>
      <c r="B144" s="141"/>
      <c r="C144" s="141"/>
      <c r="D144" s="141"/>
      <c r="E144" s="141"/>
      <c r="F144" s="141"/>
      <c r="G144" s="141"/>
      <c r="H144" s="141"/>
      <c r="I144" s="141"/>
      <c r="J144" s="141"/>
    </row>
    <row r="145" spans="1:10" ht="18" customHeight="1">
      <c r="A145" s="126" t="s">
        <v>107</v>
      </c>
      <c r="B145" s="127" t="s">
        <v>358</v>
      </c>
      <c r="C145" s="126" t="s">
        <v>359</v>
      </c>
      <c r="D145" s="126" t="s">
        <v>360</v>
      </c>
      <c r="E145" s="218" t="s">
        <v>361</v>
      </c>
      <c r="F145" s="218"/>
      <c r="G145" s="128" t="s">
        <v>362</v>
      </c>
      <c r="H145" s="127" t="s">
        <v>363</v>
      </c>
      <c r="I145" s="127" t="s">
        <v>364</v>
      </c>
      <c r="J145" s="127" t="s">
        <v>365</v>
      </c>
    </row>
    <row r="146" spans="1:10" ht="26.1" customHeight="1">
      <c r="A146" s="129" t="s">
        <v>366</v>
      </c>
      <c r="B146" s="130" t="s">
        <v>108</v>
      </c>
      <c r="C146" s="129" t="s">
        <v>61</v>
      </c>
      <c r="D146" s="129" t="s">
        <v>109</v>
      </c>
      <c r="E146" s="219" t="s">
        <v>504</v>
      </c>
      <c r="F146" s="219"/>
      <c r="G146" s="131" t="s">
        <v>106</v>
      </c>
      <c r="H146" s="132">
        <v>1</v>
      </c>
      <c r="I146" s="133">
        <v>102.15</v>
      </c>
      <c r="J146" s="133">
        <v>102.15</v>
      </c>
    </row>
    <row r="147" spans="1:10" ht="24" customHeight="1">
      <c r="A147" s="134" t="s">
        <v>369</v>
      </c>
      <c r="B147" s="135" t="s">
        <v>502</v>
      </c>
      <c r="C147" s="134" t="s">
        <v>54</v>
      </c>
      <c r="D147" s="134" t="s">
        <v>503</v>
      </c>
      <c r="E147" s="217" t="s">
        <v>400</v>
      </c>
      <c r="F147" s="217"/>
      <c r="G147" s="136" t="s">
        <v>56</v>
      </c>
      <c r="H147" s="137">
        <v>2</v>
      </c>
      <c r="I147" s="138">
        <v>36.909999999999997</v>
      </c>
      <c r="J147" s="138">
        <v>73.819999999999993</v>
      </c>
    </row>
    <row r="148" spans="1:10" ht="24" customHeight="1">
      <c r="A148" s="134" t="s">
        <v>369</v>
      </c>
      <c r="B148" s="135" t="s">
        <v>398</v>
      </c>
      <c r="C148" s="134" t="s">
        <v>54</v>
      </c>
      <c r="D148" s="134" t="s">
        <v>399</v>
      </c>
      <c r="E148" s="217" t="s">
        <v>400</v>
      </c>
      <c r="F148" s="217"/>
      <c r="G148" s="136" t="s">
        <v>56</v>
      </c>
      <c r="H148" s="137">
        <v>1</v>
      </c>
      <c r="I148" s="138">
        <v>28.33</v>
      </c>
      <c r="J148" s="138">
        <v>28.33</v>
      </c>
    </row>
    <row r="149" spans="1:10">
      <c r="A149" s="139"/>
      <c r="B149" s="139"/>
      <c r="C149" s="139"/>
      <c r="D149" s="139"/>
      <c r="E149" s="139" t="s">
        <v>378</v>
      </c>
      <c r="F149" s="140">
        <v>75.59</v>
      </c>
      <c r="G149" s="139" t="s">
        <v>379</v>
      </c>
      <c r="H149" s="140">
        <v>0</v>
      </c>
      <c r="I149" s="139" t="s">
        <v>380</v>
      </c>
      <c r="J149" s="140">
        <v>75.59</v>
      </c>
    </row>
    <row r="150" spans="1:10" ht="15" thickBot="1">
      <c r="A150" s="139"/>
      <c r="B150" s="139"/>
      <c r="C150" s="139"/>
      <c r="D150" s="139"/>
      <c r="E150" s="139" t="s">
        <v>381</v>
      </c>
      <c r="F150" s="140">
        <v>26.9</v>
      </c>
      <c r="G150" s="139"/>
      <c r="H150" s="215" t="s">
        <v>382</v>
      </c>
      <c r="I150" s="215"/>
      <c r="J150" s="140">
        <v>129.05000000000001</v>
      </c>
    </row>
    <row r="151" spans="1:10" ht="0.95" customHeight="1" thickTop="1">
      <c r="A151" s="141"/>
      <c r="B151" s="141"/>
      <c r="C151" s="141"/>
      <c r="D151" s="141"/>
      <c r="E151" s="141"/>
      <c r="F151" s="141"/>
      <c r="G151" s="141"/>
      <c r="H151" s="141"/>
      <c r="I151" s="141"/>
      <c r="J151" s="141"/>
    </row>
    <row r="152" spans="1:10" ht="18" customHeight="1">
      <c r="A152" s="126" t="s">
        <v>110</v>
      </c>
      <c r="B152" s="127" t="s">
        <v>358</v>
      </c>
      <c r="C152" s="126" t="s">
        <v>359</v>
      </c>
      <c r="D152" s="126" t="s">
        <v>360</v>
      </c>
      <c r="E152" s="218" t="s">
        <v>361</v>
      </c>
      <c r="F152" s="218"/>
      <c r="G152" s="128" t="s">
        <v>362</v>
      </c>
      <c r="H152" s="127" t="s">
        <v>363</v>
      </c>
      <c r="I152" s="127" t="s">
        <v>364</v>
      </c>
      <c r="J152" s="127" t="s">
        <v>365</v>
      </c>
    </row>
    <row r="153" spans="1:10" ht="26.1" customHeight="1">
      <c r="A153" s="129" t="s">
        <v>366</v>
      </c>
      <c r="B153" s="130" t="s">
        <v>111</v>
      </c>
      <c r="C153" s="129" t="s">
        <v>61</v>
      </c>
      <c r="D153" s="129" t="s">
        <v>112</v>
      </c>
      <c r="E153" s="219" t="s">
        <v>504</v>
      </c>
      <c r="F153" s="219"/>
      <c r="G153" s="131" t="s">
        <v>106</v>
      </c>
      <c r="H153" s="132">
        <v>1</v>
      </c>
      <c r="I153" s="133">
        <v>102.15</v>
      </c>
      <c r="J153" s="133">
        <v>102.15</v>
      </c>
    </row>
    <row r="154" spans="1:10" ht="24" customHeight="1">
      <c r="A154" s="134" t="s">
        <v>369</v>
      </c>
      <c r="B154" s="135" t="s">
        <v>398</v>
      </c>
      <c r="C154" s="134" t="s">
        <v>54</v>
      </c>
      <c r="D154" s="134" t="s">
        <v>399</v>
      </c>
      <c r="E154" s="217" t="s">
        <v>400</v>
      </c>
      <c r="F154" s="217"/>
      <c r="G154" s="136" t="s">
        <v>56</v>
      </c>
      <c r="H154" s="137">
        <v>1</v>
      </c>
      <c r="I154" s="138">
        <v>28.33</v>
      </c>
      <c r="J154" s="138">
        <v>28.33</v>
      </c>
    </row>
    <row r="155" spans="1:10" ht="24" customHeight="1">
      <c r="A155" s="134" t="s">
        <v>369</v>
      </c>
      <c r="B155" s="135" t="s">
        <v>502</v>
      </c>
      <c r="C155" s="134" t="s">
        <v>54</v>
      </c>
      <c r="D155" s="134" t="s">
        <v>503</v>
      </c>
      <c r="E155" s="217" t="s">
        <v>400</v>
      </c>
      <c r="F155" s="217"/>
      <c r="G155" s="136" t="s">
        <v>56</v>
      </c>
      <c r="H155" s="137">
        <v>2</v>
      </c>
      <c r="I155" s="138">
        <v>36.909999999999997</v>
      </c>
      <c r="J155" s="138">
        <v>73.819999999999993</v>
      </c>
    </row>
    <row r="156" spans="1:10">
      <c r="A156" s="139"/>
      <c r="B156" s="139"/>
      <c r="C156" s="139"/>
      <c r="D156" s="139"/>
      <c r="E156" s="139" t="s">
        <v>378</v>
      </c>
      <c r="F156" s="140">
        <v>75.59</v>
      </c>
      <c r="G156" s="139" t="s">
        <v>379</v>
      </c>
      <c r="H156" s="140">
        <v>0</v>
      </c>
      <c r="I156" s="139" t="s">
        <v>380</v>
      </c>
      <c r="J156" s="140">
        <v>75.59</v>
      </c>
    </row>
    <row r="157" spans="1:10" ht="15" thickBot="1">
      <c r="A157" s="139"/>
      <c r="B157" s="139"/>
      <c r="C157" s="139"/>
      <c r="D157" s="139"/>
      <c r="E157" s="139" t="s">
        <v>381</v>
      </c>
      <c r="F157" s="140">
        <v>26.9</v>
      </c>
      <c r="G157" s="139"/>
      <c r="H157" s="215" t="s">
        <v>382</v>
      </c>
      <c r="I157" s="215"/>
      <c r="J157" s="140">
        <v>129.05000000000001</v>
      </c>
    </row>
    <row r="158" spans="1:10" ht="0.95" customHeight="1" thickTop="1">
      <c r="A158" s="141"/>
      <c r="B158" s="141"/>
      <c r="C158" s="141"/>
      <c r="D158" s="141"/>
      <c r="E158" s="141"/>
      <c r="F158" s="141"/>
      <c r="G158" s="141"/>
      <c r="H158" s="141"/>
      <c r="I158" s="141"/>
      <c r="J158" s="141"/>
    </row>
    <row r="159" spans="1:10" ht="18" customHeight="1">
      <c r="A159" s="126" t="s">
        <v>113</v>
      </c>
      <c r="B159" s="127" t="s">
        <v>358</v>
      </c>
      <c r="C159" s="126" t="s">
        <v>359</v>
      </c>
      <c r="D159" s="126" t="s">
        <v>360</v>
      </c>
      <c r="E159" s="218" t="s">
        <v>361</v>
      </c>
      <c r="F159" s="218"/>
      <c r="G159" s="128" t="s">
        <v>362</v>
      </c>
      <c r="H159" s="127" t="s">
        <v>363</v>
      </c>
      <c r="I159" s="127" t="s">
        <v>364</v>
      </c>
      <c r="J159" s="127" t="s">
        <v>365</v>
      </c>
    </row>
    <row r="160" spans="1:10" ht="26.1" customHeight="1">
      <c r="A160" s="129" t="s">
        <v>366</v>
      </c>
      <c r="B160" s="130" t="s">
        <v>114</v>
      </c>
      <c r="C160" s="129" t="s">
        <v>54</v>
      </c>
      <c r="D160" s="129" t="s">
        <v>115</v>
      </c>
      <c r="E160" s="219" t="s">
        <v>505</v>
      </c>
      <c r="F160" s="219"/>
      <c r="G160" s="131" t="s">
        <v>442</v>
      </c>
      <c r="H160" s="132">
        <v>1</v>
      </c>
      <c r="I160" s="133">
        <v>59.11</v>
      </c>
      <c r="J160" s="133">
        <v>59.11</v>
      </c>
    </row>
    <row r="161" spans="1:10" ht="26.1" customHeight="1">
      <c r="A161" s="134" t="s">
        <v>369</v>
      </c>
      <c r="B161" s="135" t="s">
        <v>500</v>
      </c>
      <c r="C161" s="134" t="s">
        <v>54</v>
      </c>
      <c r="D161" s="134" t="s">
        <v>501</v>
      </c>
      <c r="E161" s="217" t="s">
        <v>400</v>
      </c>
      <c r="F161" s="217"/>
      <c r="G161" s="136" t="s">
        <v>56</v>
      </c>
      <c r="H161" s="137">
        <v>0.15659999999999999</v>
      </c>
      <c r="I161" s="138">
        <v>29.85</v>
      </c>
      <c r="J161" s="138">
        <v>4.67</v>
      </c>
    </row>
    <row r="162" spans="1:10" ht="24" customHeight="1">
      <c r="A162" s="134" t="s">
        <v>369</v>
      </c>
      <c r="B162" s="135" t="s">
        <v>502</v>
      </c>
      <c r="C162" s="134" t="s">
        <v>54</v>
      </c>
      <c r="D162" s="134" t="s">
        <v>503</v>
      </c>
      <c r="E162" s="217" t="s">
        <v>400</v>
      </c>
      <c r="F162" s="217"/>
      <c r="G162" s="136" t="s">
        <v>56</v>
      </c>
      <c r="H162" s="137">
        <v>0.37580000000000002</v>
      </c>
      <c r="I162" s="138">
        <v>36.909999999999997</v>
      </c>
      <c r="J162" s="138">
        <v>13.87</v>
      </c>
    </row>
    <row r="163" spans="1:10" ht="39" customHeight="1">
      <c r="A163" s="142" t="s">
        <v>387</v>
      </c>
      <c r="B163" s="143" t="s">
        <v>506</v>
      </c>
      <c r="C163" s="142" t="s">
        <v>54</v>
      </c>
      <c r="D163" s="142" t="s">
        <v>507</v>
      </c>
      <c r="E163" s="216" t="s">
        <v>390</v>
      </c>
      <c r="F163" s="216"/>
      <c r="G163" s="144" t="s">
        <v>442</v>
      </c>
      <c r="H163" s="145">
        <v>1</v>
      </c>
      <c r="I163" s="146">
        <v>40.57</v>
      </c>
      <c r="J163" s="146">
        <v>40.57</v>
      </c>
    </row>
    <row r="164" spans="1:10">
      <c r="A164" s="139"/>
      <c r="B164" s="139"/>
      <c r="C164" s="139"/>
      <c r="D164" s="139"/>
      <c r="E164" s="139" t="s">
        <v>378</v>
      </c>
      <c r="F164" s="140">
        <v>13.8</v>
      </c>
      <c r="G164" s="139" t="s">
        <v>379</v>
      </c>
      <c r="H164" s="140">
        <v>0</v>
      </c>
      <c r="I164" s="139" t="s">
        <v>380</v>
      </c>
      <c r="J164" s="140">
        <v>13.8</v>
      </c>
    </row>
    <row r="165" spans="1:10" ht="15" thickBot="1">
      <c r="A165" s="139"/>
      <c r="B165" s="139"/>
      <c r="C165" s="139"/>
      <c r="D165" s="139"/>
      <c r="E165" s="139" t="s">
        <v>381</v>
      </c>
      <c r="F165" s="140">
        <v>15.56</v>
      </c>
      <c r="G165" s="139"/>
      <c r="H165" s="215" t="s">
        <v>382</v>
      </c>
      <c r="I165" s="215"/>
      <c r="J165" s="140">
        <v>74.67</v>
      </c>
    </row>
    <row r="166" spans="1:10" ht="0.95" customHeight="1" thickTop="1">
      <c r="A166" s="141"/>
      <c r="B166" s="141"/>
      <c r="C166" s="141"/>
      <c r="D166" s="141"/>
      <c r="E166" s="141"/>
      <c r="F166" s="141"/>
      <c r="G166" s="141"/>
      <c r="H166" s="141"/>
      <c r="I166" s="141"/>
      <c r="J166" s="141"/>
    </row>
    <row r="167" spans="1:10" ht="18" customHeight="1">
      <c r="A167" s="126" t="s">
        <v>116</v>
      </c>
      <c r="B167" s="127" t="s">
        <v>358</v>
      </c>
      <c r="C167" s="126" t="s">
        <v>359</v>
      </c>
      <c r="D167" s="126" t="s">
        <v>360</v>
      </c>
      <c r="E167" s="218" t="s">
        <v>361</v>
      </c>
      <c r="F167" s="218"/>
      <c r="G167" s="128" t="s">
        <v>362</v>
      </c>
      <c r="H167" s="127" t="s">
        <v>363</v>
      </c>
      <c r="I167" s="127" t="s">
        <v>364</v>
      </c>
      <c r="J167" s="127" t="s">
        <v>365</v>
      </c>
    </row>
    <row r="168" spans="1:10" ht="39" customHeight="1">
      <c r="A168" s="129" t="s">
        <v>366</v>
      </c>
      <c r="B168" s="130" t="s">
        <v>117</v>
      </c>
      <c r="C168" s="129" t="s">
        <v>54</v>
      </c>
      <c r="D168" s="129" t="s">
        <v>118</v>
      </c>
      <c r="E168" s="219" t="s">
        <v>505</v>
      </c>
      <c r="F168" s="219"/>
      <c r="G168" s="131" t="s">
        <v>442</v>
      </c>
      <c r="H168" s="132">
        <v>1</v>
      </c>
      <c r="I168" s="133">
        <v>19.53</v>
      </c>
      <c r="J168" s="133">
        <v>19.53</v>
      </c>
    </row>
    <row r="169" spans="1:10" ht="39" customHeight="1">
      <c r="A169" s="134" t="s">
        <v>369</v>
      </c>
      <c r="B169" s="135" t="s">
        <v>508</v>
      </c>
      <c r="C169" s="134" t="s">
        <v>54</v>
      </c>
      <c r="D169" s="134" t="s">
        <v>509</v>
      </c>
      <c r="E169" s="217" t="s">
        <v>505</v>
      </c>
      <c r="F169" s="217"/>
      <c r="G169" s="136" t="s">
        <v>442</v>
      </c>
      <c r="H169" s="137">
        <v>1</v>
      </c>
      <c r="I169" s="138">
        <v>12.84</v>
      </c>
      <c r="J169" s="138">
        <v>12.84</v>
      </c>
    </row>
    <row r="170" spans="1:10" ht="24" customHeight="1">
      <c r="A170" s="142" t="s">
        <v>387</v>
      </c>
      <c r="B170" s="143" t="s">
        <v>510</v>
      </c>
      <c r="C170" s="142" t="s">
        <v>54</v>
      </c>
      <c r="D170" s="142" t="s">
        <v>511</v>
      </c>
      <c r="E170" s="216" t="s">
        <v>390</v>
      </c>
      <c r="F170" s="216"/>
      <c r="G170" s="144" t="s">
        <v>442</v>
      </c>
      <c r="H170" s="145">
        <v>1</v>
      </c>
      <c r="I170" s="146">
        <v>6.69</v>
      </c>
      <c r="J170" s="146">
        <v>6.69</v>
      </c>
    </row>
    <row r="171" spans="1:10">
      <c r="A171" s="139"/>
      <c r="B171" s="139"/>
      <c r="C171" s="139"/>
      <c r="D171" s="139"/>
      <c r="E171" s="139" t="s">
        <v>378</v>
      </c>
      <c r="F171" s="140">
        <v>6.26</v>
      </c>
      <c r="G171" s="139" t="s">
        <v>379</v>
      </c>
      <c r="H171" s="140">
        <v>0</v>
      </c>
      <c r="I171" s="139" t="s">
        <v>380</v>
      </c>
      <c r="J171" s="140">
        <v>6.26</v>
      </c>
    </row>
    <row r="172" spans="1:10" ht="15" thickBot="1">
      <c r="A172" s="139"/>
      <c r="B172" s="139"/>
      <c r="C172" s="139"/>
      <c r="D172" s="139"/>
      <c r="E172" s="139" t="s">
        <v>381</v>
      </c>
      <c r="F172" s="140">
        <v>5.14</v>
      </c>
      <c r="G172" s="139"/>
      <c r="H172" s="215" t="s">
        <v>382</v>
      </c>
      <c r="I172" s="215"/>
      <c r="J172" s="140">
        <v>24.67</v>
      </c>
    </row>
    <row r="173" spans="1:10" ht="0.95" customHeight="1" thickTop="1">
      <c r="A173" s="141"/>
      <c r="B173" s="141"/>
      <c r="C173" s="141"/>
      <c r="D173" s="141"/>
      <c r="E173" s="141"/>
      <c r="F173" s="141"/>
      <c r="G173" s="141"/>
      <c r="H173" s="141"/>
      <c r="I173" s="141"/>
      <c r="J173" s="141"/>
    </row>
    <row r="174" spans="1:10" ht="18" customHeight="1">
      <c r="A174" s="126" t="s">
        <v>123</v>
      </c>
      <c r="B174" s="127" t="s">
        <v>358</v>
      </c>
      <c r="C174" s="126" t="s">
        <v>359</v>
      </c>
      <c r="D174" s="126" t="s">
        <v>360</v>
      </c>
      <c r="E174" s="218" t="s">
        <v>361</v>
      </c>
      <c r="F174" s="218"/>
      <c r="G174" s="128" t="s">
        <v>362</v>
      </c>
      <c r="H174" s="127" t="s">
        <v>363</v>
      </c>
      <c r="I174" s="127" t="s">
        <v>364</v>
      </c>
      <c r="J174" s="127" t="s">
        <v>365</v>
      </c>
    </row>
    <row r="175" spans="1:10" ht="39" customHeight="1">
      <c r="A175" s="129" t="s">
        <v>366</v>
      </c>
      <c r="B175" s="130" t="s">
        <v>124</v>
      </c>
      <c r="C175" s="129" t="s">
        <v>54</v>
      </c>
      <c r="D175" s="129" t="s">
        <v>125</v>
      </c>
      <c r="E175" s="219" t="s">
        <v>512</v>
      </c>
      <c r="F175" s="219"/>
      <c r="G175" s="131" t="s">
        <v>38</v>
      </c>
      <c r="H175" s="132">
        <v>1</v>
      </c>
      <c r="I175" s="133">
        <v>5.76</v>
      </c>
      <c r="J175" s="133">
        <v>5.76</v>
      </c>
    </row>
    <row r="176" spans="1:10" ht="39" customHeight="1">
      <c r="A176" s="134" t="s">
        <v>369</v>
      </c>
      <c r="B176" s="135" t="s">
        <v>513</v>
      </c>
      <c r="C176" s="134" t="s">
        <v>54</v>
      </c>
      <c r="D176" s="134" t="s">
        <v>514</v>
      </c>
      <c r="E176" s="217" t="s">
        <v>400</v>
      </c>
      <c r="F176" s="217"/>
      <c r="G176" s="136" t="s">
        <v>482</v>
      </c>
      <c r="H176" s="137">
        <v>3.7000000000000002E-3</v>
      </c>
      <c r="I176" s="138">
        <v>680.9</v>
      </c>
      <c r="J176" s="138">
        <v>2.5099999999999998</v>
      </c>
    </row>
    <row r="177" spans="1:10" ht="24" customHeight="1">
      <c r="A177" s="134" t="s">
        <v>369</v>
      </c>
      <c r="B177" s="135" t="s">
        <v>472</v>
      </c>
      <c r="C177" s="134" t="s">
        <v>54</v>
      </c>
      <c r="D177" s="134" t="s">
        <v>459</v>
      </c>
      <c r="E177" s="217" t="s">
        <v>400</v>
      </c>
      <c r="F177" s="217"/>
      <c r="G177" s="136" t="s">
        <v>56</v>
      </c>
      <c r="H177" s="137">
        <v>6.8099999999999994E-2</v>
      </c>
      <c r="I177" s="138">
        <v>37.26</v>
      </c>
      <c r="J177" s="138">
        <v>2.5299999999999998</v>
      </c>
    </row>
    <row r="178" spans="1:10" ht="24" customHeight="1">
      <c r="A178" s="134" t="s">
        <v>369</v>
      </c>
      <c r="B178" s="135" t="s">
        <v>398</v>
      </c>
      <c r="C178" s="134" t="s">
        <v>54</v>
      </c>
      <c r="D178" s="134" t="s">
        <v>399</v>
      </c>
      <c r="E178" s="217" t="s">
        <v>400</v>
      </c>
      <c r="F178" s="217"/>
      <c r="G178" s="136" t="s">
        <v>56</v>
      </c>
      <c r="H178" s="137">
        <v>2.5499999999999998E-2</v>
      </c>
      <c r="I178" s="138">
        <v>28.33</v>
      </c>
      <c r="J178" s="138">
        <v>0.72</v>
      </c>
    </row>
    <row r="179" spans="1:10">
      <c r="A179" s="139"/>
      <c r="B179" s="139"/>
      <c r="C179" s="139"/>
      <c r="D179" s="139"/>
      <c r="E179" s="139" t="s">
        <v>378</v>
      </c>
      <c r="F179" s="140">
        <v>3.21</v>
      </c>
      <c r="G179" s="139" t="s">
        <v>379</v>
      </c>
      <c r="H179" s="140">
        <v>0</v>
      </c>
      <c r="I179" s="139" t="s">
        <v>380</v>
      </c>
      <c r="J179" s="140">
        <v>3.21</v>
      </c>
    </row>
    <row r="180" spans="1:10" ht="15" thickBot="1">
      <c r="A180" s="139"/>
      <c r="B180" s="139"/>
      <c r="C180" s="139"/>
      <c r="D180" s="139"/>
      <c r="E180" s="139" t="s">
        <v>381</v>
      </c>
      <c r="F180" s="140">
        <v>1.51</v>
      </c>
      <c r="G180" s="139"/>
      <c r="H180" s="215" t="s">
        <v>382</v>
      </c>
      <c r="I180" s="215"/>
      <c r="J180" s="140">
        <v>7.27</v>
      </c>
    </row>
    <row r="181" spans="1:10" ht="0.95" customHeight="1" thickTop="1">
      <c r="A181" s="141"/>
      <c r="B181" s="141"/>
      <c r="C181" s="141"/>
      <c r="D181" s="141"/>
      <c r="E181" s="141"/>
      <c r="F181" s="141"/>
      <c r="G181" s="141"/>
      <c r="H181" s="141"/>
      <c r="I181" s="141"/>
      <c r="J181" s="141"/>
    </row>
    <row r="182" spans="1:10" ht="18" customHeight="1">
      <c r="A182" s="126" t="s">
        <v>126</v>
      </c>
      <c r="B182" s="127" t="s">
        <v>358</v>
      </c>
      <c r="C182" s="126" t="s">
        <v>359</v>
      </c>
      <c r="D182" s="126" t="s">
        <v>360</v>
      </c>
      <c r="E182" s="218" t="s">
        <v>361</v>
      </c>
      <c r="F182" s="218"/>
      <c r="G182" s="128" t="s">
        <v>362</v>
      </c>
      <c r="H182" s="127" t="s">
        <v>363</v>
      </c>
      <c r="I182" s="127" t="s">
        <v>364</v>
      </c>
      <c r="J182" s="127" t="s">
        <v>365</v>
      </c>
    </row>
    <row r="183" spans="1:10" ht="65.099999999999994" customHeight="1">
      <c r="A183" s="129" t="s">
        <v>366</v>
      </c>
      <c r="B183" s="130" t="s">
        <v>127</v>
      </c>
      <c r="C183" s="129" t="s">
        <v>54</v>
      </c>
      <c r="D183" s="129" t="s">
        <v>128</v>
      </c>
      <c r="E183" s="219" t="s">
        <v>512</v>
      </c>
      <c r="F183" s="219"/>
      <c r="G183" s="131" t="s">
        <v>38</v>
      </c>
      <c r="H183" s="132">
        <v>1</v>
      </c>
      <c r="I183" s="133">
        <v>55.75</v>
      </c>
      <c r="J183" s="133">
        <v>55.75</v>
      </c>
    </row>
    <row r="184" spans="1:10" ht="51.95" customHeight="1">
      <c r="A184" s="134" t="s">
        <v>369</v>
      </c>
      <c r="B184" s="135" t="s">
        <v>515</v>
      </c>
      <c r="C184" s="134" t="s">
        <v>54</v>
      </c>
      <c r="D184" s="134" t="s">
        <v>516</v>
      </c>
      <c r="E184" s="217" t="s">
        <v>400</v>
      </c>
      <c r="F184" s="217"/>
      <c r="G184" s="136" t="s">
        <v>482</v>
      </c>
      <c r="H184" s="137">
        <v>3.7600000000000001E-2</v>
      </c>
      <c r="I184" s="138">
        <v>749.23</v>
      </c>
      <c r="J184" s="138">
        <v>28.17</v>
      </c>
    </row>
    <row r="185" spans="1:10" ht="24" customHeight="1">
      <c r="A185" s="134" t="s">
        <v>369</v>
      </c>
      <c r="B185" s="135" t="s">
        <v>398</v>
      </c>
      <c r="C185" s="134" t="s">
        <v>54</v>
      </c>
      <c r="D185" s="134" t="s">
        <v>399</v>
      </c>
      <c r="E185" s="217" t="s">
        <v>400</v>
      </c>
      <c r="F185" s="217"/>
      <c r="G185" s="136" t="s">
        <v>56</v>
      </c>
      <c r="H185" s="137">
        <v>0.21099999999999999</v>
      </c>
      <c r="I185" s="138">
        <v>28.33</v>
      </c>
      <c r="J185" s="138">
        <v>5.97</v>
      </c>
    </row>
    <row r="186" spans="1:10" ht="24" customHeight="1">
      <c r="A186" s="134" t="s">
        <v>369</v>
      </c>
      <c r="B186" s="135" t="s">
        <v>472</v>
      </c>
      <c r="C186" s="134" t="s">
        <v>54</v>
      </c>
      <c r="D186" s="134" t="s">
        <v>459</v>
      </c>
      <c r="E186" s="217" t="s">
        <v>400</v>
      </c>
      <c r="F186" s="217"/>
      <c r="G186" s="136" t="s">
        <v>56</v>
      </c>
      <c r="H186" s="137">
        <v>0.57999999999999996</v>
      </c>
      <c r="I186" s="138">
        <v>37.26</v>
      </c>
      <c r="J186" s="138">
        <v>21.61</v>
      </c>
    </row>
    <row r="187" spans="1:10">
      <c r="A187" s="139"/>
      <c r="B187" s="139"/>
      <c r="C187" s="139"/>
      <c r="D187" s="139"/>
      <c r="E187" s="139" t="s">
        <v>378</v>
      </c>
      <c r="F187" s="140">
        <v>28.71</v>
      </c>
      <c r="G187" s="139" t="s">
        <v>379</v>
      </c>
      <c r="H187" s="140">
        <v>0</v>
      </c>
      <c r="I187" s="139" t="s">
        <v>380</v>
      </c>
      <c r="J187" s="140">
        <v>28.71</v>
      </c>
    </row>
    <row r="188" spans="1:10" ht="15" thickBot="1">
      <c r="A188" s="139"/>
      <c r="B188" s="139"/>
      <c r="C188" s="139"/>
      <c r="D188" s="139"/>
      <c r="E188" s="139" t="s">
        <v>381</v>
      </c>
      <c r="F188" s="140">
        <v>14.68</v>
      </c>
      <c r="G188" s="139"/>
      <c r="H188" s="215" t="s">
        <v>382</v>
      </c>
      <c r="I188" s="215"/>
      <c r="J188" s="140">
        <v>70.430000000000007</v>
      </c>
    </row>
    <row r="189" spans="1:10" ht="0.95" customHeight="1" thickTop="1">
      <c r="A189" s="141"/>
      <c r="B189" s="141"/>
      <c r="C189" s="141"/>
      <c r="D189" s="141"/>
      <c r="E189" s="141"/>
      <c r="F189" s="141"/>
      <c r="G189" s="141"/>
      <c r="H189" s="141"/>
      <c r="I189" s="141"/>
      <c r="J189" s="141"/>
    </row>
    <row r="190" spans="1:10" ht="18" customHeight="1">
      <c r="A190" s="126" t="s">
        <v>131</v>
      </c>
      <c r="B190" s="127" t="s">
        <v>358</v>
      </c>
      <c r="C190" s="126" t="s">
        <v>359</v>
      </c>
      <c r="D190" s="126" t="s">
        <v>360</v>
      </c>
      <c r="E190" s="218" t="s">
        <v>361</v>
      </c>
      <c r="F190" s="218"/>
      <c r="G190" s="128" t="s">
        <v>362</v>
      </c>
      <c r="H190" s="127" t="s">
        <v>363</v>
      </c>
      <c r="I190" s="127" t="s">
        <v>364</v>
      </c>
      <c r="J190" s="127" t="s">
        <v>365</v>
      </c>
    </row>
    <row r="191" spans="1:10" ht="51.95" customHeight="1">
      <c r="A191" s="129" t="s">
        <v>366</v>
      </c>
      <c r="B191" s="130" t="s">
        <v>132</v>
      </c>
      <c r="C191" s="129" t="s">
        <v>54</v>
      </c>
      <c r="D191" s="129" t="s">
        <v>133</v>
      </c>
      <c r="E191" s="219" t="s">
        <v>512</v>
      </c>
      <c r="F191" s="219"/>
      <c r="G191" s="131" t="s">
        <v>38</v>
      </c>
      <c r="H191" s="132">
        <v>1</v>
      </c>
      <c r="I191" s="133">
        <v>78.459999999999994</v>
      </c>
      <c r="J191" s="133">
        <v>78.459999999999994</v>
      </c>
    </row>
    <row r="192" spans="1:10" ht="26.1" customHeight="1">
      <c r="A192" s="134" t="s">
        <v>369</v>
      </c>
      <c r="B192" s="135" t="s">
        <v>450</v>
      </c>
      <c r="C192" s="134" t="s">
        <v>54</v>
      </c>
      <c r="D192" s="134" t="s">
        <v>451</v>
      </c>
      <c r="E192" s="217" t="s">
        <v>400</v>
      </c>
      <c r="F192" s="217"/>
      <c r="G192" s="136" t="s">
        <v>56</v>
      </c>
      <c r="H192" s="137">
        <v>0.69699999999999995</v>
      </c>
      <c r="I192" s="138">
        <v>39.32</v>
      </c>
      <c r="J192" s="138">
        <v>27.4</v>
      </c>
    </row>
    <row r="193" spans="1:10" ht="24" customHeight="1">
      <c r="A193" s="134" t="s">
        <v>369</v>
      </c>
      <c r="B193" s="135" t="s">
        <v>398</v>
      </c>
      <c r="C193" s="134" t="s">
        <v>54</v>
      </c>
      <c r="D193" s="134" t="s">
        <v>399</v>
      </c>
      <c r="E193" s="217" t="s">
        <v>400</v>
      </c>
      <c r="F193" s="217"/>
      <c r="G193" s="136" t="s">
        <v>56</v>
      </c>
      <c r="H193" s="137">
        <v>0.31380000000000002</v>
      </c>
      <c r="I193" s="138">
        <v>28.33</v>
      </c>
      <c r="J193" s="138">
        <v>8.8800000000000008</v>
      </c>
    </row>
    <row r="194" spans="1:10" ht="24" customHeight="1">
      <c r="A194" s="142" t="s">
        <v>387</v>
      </c>
      <c r="B194" s="143" t="s">
        <v>517</v>
      </c>
      <c r="C194" s="142" t="s">
        <v>54</v>
      </c>
      <c r="D194" s="142" t="s">
        <v>518</v>
      </c>
      <c r="E194" s="216" t="s">
        <v>390</v>
      </c>
      <c r="F194" s="216"/>
      <c r="G194" s="144" t="s">
        <v>485</v>
      </c>
      <c r="H194" s="145">
        <v>6.85</v>
      </c>
      <c r="I194" s="146">
        <v>1.43</v>
      </c>
      <c r="J194" s="146">
        <v>9.7899999999999991</v>
      </c>
    </row>
    <row r="195" spans="1:10" ht="26.1" customHeight="1">
      <c r="A195" s="142" t="s">
        <v>387</v>
      </c>
      <c r="B195" s="143" t="s">
        <v>519</v>
      </c>
      <c r="C195" s="142" t="s">
        <v>350</v>
      </c>
      <c r="D195" s="142" t="s">
        <v>520</v>
      </c>
      <c r="E195" s="216" t="s">
        <v>390</v>
      </c>
      <c r="F195" s="216"/>
      <c r="G195" s="144" t="s">
        <v>38</v>
      </c>
      <c r="H195" s="145">
        <v>1.0798000000000001</v>
      </c>
      <c r="I195" s="146">
        <v>30</v>
      </c>
      <c r="J195" s="146">
        <v>32.39</v>
      </c>
    </row>
    <row r="196" spans="1:10">
      <c r="A196" s="139"/>
      <c r="B196" s="139"/>
      <c r="C196" s="139"/>
      <c r="D196" s="139"/>
      <c r="E196" s="139" t="s">
        <v>378</v>
      </c>
      <c r="F196" s="140">
        <v>27.33</v>
      </c>
      <c r="G196" s="139" t="s">
        <v>379</v>
      </c>
      <c r="H196" s="140">
        <v>0</v>
      </c>
      <c r="I196" s="139" t="s">
        <v>380</v>
      </c>
      <c r="J196" s="140">
        <v>27.33</v>
      </c>
    </row>
    <row r="197" spans="1:10" ht="15" thickBot="1">
      <c r="A197" s="139"/>
      <c r="B197" s="139"/>
      <c r="C197" s="139"/>
      <c r="D197" s="139"/>
      <c r="E197" s="139" t="s">
        <v>381</v>
      </c>
      <c r="F197" s="140">
        <v>20.66</v>
      </c>
      <c r="G197" s="139"/>
      <c r="H197" s="215" t="s">
        <v>382</v>
      </c>
      <c r="I197" s="215"/>
      <c r="J197" s="140">
        <v>99.12</v>
      </c>
    </row>
    <row r="198" spans="1:10" ht="0.95" customHeight="1" thickTop="1">
      <c r="A198" s="141"/>
      <c r="B198" s="141"/>
      <c r="C198" s="141"/>
      <c r="D198" s="141"/>
      <c r="E198" s="141"/>
      <c r="F198" s="141"/>
      <c r="G198" s="141"/>
      <c r="H198" s="141"/>
      <c r="I198" s="141"/>
      <c r="J198" s="141"/>
    </row>
    <row r="199" spans="1:10" ht="18" customHeight="1">
      <c r="A199" s="126" t="s">
        <v>134</v>
      </c>
      <c r="B199" s="127" t="s">
        <v>358</v>
      </c>
      <c r="C199" s="126" t="s">
        <v>359</v>
      </c>
      <c r="D199" s="126" t="s">
        <v>360</v>
      </c>
      <c r="E199" s="218" t="s">
        <v>361</v>
      </c>
      <c r="F199" s="218"/>
      <c r="G199" s="128" t="s">
        <v>362</v>
      </c>
      <c r="H199" s="127" t="s">
        <v>363</v>
      </c>
      <c r="I199" s="127" t="s">
        <v>364</v>
      </c>
      <c r="J199" s="127" t="s">
        <v>365</v>
      </c>
    </row>
    <row r="200" spans="1:10" ht="24" customHeight="1">
      <c r="A200" s="129" t="s">
        <v>366</v>
      </c>
      <c r="B200" s="130" t="s">
        <v>135</v>
      </c>
      <c r="C200" s="129" t="s">
        <v>70</v>
      </c>
      <c r="D200" s="129" t="s">
        <v>521</v>
      </c>
      <c r="E200" s="219" t="s">
        <v>452</v>
      </c>
      <c r="F200" s="219"/>
      <c r="G200" s="131" t="s">
        <v>137</v>
      </c>
      <c r="H200" s="132">
        <v>1</v>
      </c>
      <c r="I200" s="133">
        <v>74.3</v>
      </c>
      <c r="J200" s="133">
        <v>74.3</v>
      </c>
    </row>
    <row r="201" spans="1:10" ht="20.100000000000001" customHeight="1">
      <c r="A201" s="126" t="s">
        <v>453</v>
      </c>
      <c r="B201" s="127" t="s">
        <v>358</v>
      </c>
      <c r="C201" s="126" t="s">
        <v>359</v>
      </c>
      <c r="D201" s="126" t="s">
        <v>436</v>
      </c>
      <c r="E201" s="127" t="s">
        <v>454</v>
      </c>
      <c r="F201" s="222" t="s">
        <v>455</v>
      </c>
      <c r="G201" s="222"/>
      <c r="H201" s="222"/>
      <c r="I201" s="222"/>
      <c r="J201" s="127" t="s">
        <v>456</v>
      </c>
    </row>
    <row r="202" spans="1:10" ht="26.1" customHeight="1">
      <c r="A202" s="142" t="s">
        <v>366</v>
      </c>
      <c r="B202" s="143">
        <v>88256</v>
      </c>
      <c r="C202" s="142" t="s">
        <v>54</v>
      </c>
      <c r="D202" s="142" t="s">
        <v>451</v>
      </c>
      <c r="E202" s="145">
        <v>0.4</v>
      </c>
      <c r="F202" s="142"/>
      <c r="G202" s="142"/>
      <c r="H202" s="142"/>
      <c r="I202" s="147" t="s">
        <v>522</v>
      </c>
      <c r="J202" s="147" t="s">
        <v>523</v>
      </c>
    </row>
    <row r="203" spans="1:10" ht="24" customHeight="1">
      <c r="A203" s="142" t="s">
        <v>366</v>
      </c>
      <c r="B203" s="143">
        <v>88316</v>
      </c>
      <c r="C203" s="142" t="s">
        <v>54</v>
      </c>
      <c r="D203" s="142" t="s">
        <v>399</v>
      </c>
      <c r="E203" s="145">
        <v>0.4</v>
      </c>
      <c r="F203" s="142"/>
      <c r="G203" s="142"/>
      <c r="H203" s="142"/>
      <c r="I203" s="147" t="s">
        <v>457</v>
      </c>
      <c r="J203" s="147" t="s">
        <v>524</v>
      </c>
    </row>
    <row r="204" spans="1:10" ht="20.100000000000001" customHeight="1">
      <c r="A204" s="210"/>
      <c r="B204" s="210"/>
      <c r="C204" s="210"/>
      <c r="D204" s="210"/>
      <c r="E204" s="210"/>
      <c r="F204" s="210" t="s">
        <v>462</v>
      </c>
      <c r="G204" s="210"/>
      <c r="H204" s="210"/>
      <c r="I204" s="210"/>
      <c r="J204" s="148">
        <v>27.05</v>
      </c>
    </row>
    <row r="205" spans="1:10" ht="20.100000000000001" customHeight="1">
      <c r="A205" s="210"/>
      <c r="B205" s="210"/>
      <c r="C205" s="210"/>
      <c r="D205" s="210"/>
      <c r="E205" s="210"/>
      <c r="F205" s="210" t="s">
        <v>463</v>
      </c>
      <c r="G205" s="210"/>
      <c r="H205" s="210"/>
      <c r="I205" s="210"/>
      <c r="J205" s="148">
        <v>27.05</v>
      </c>
    </row>
    <row r="206" spans="1:10" ht="20.100000000000001" customHeight="1">
      <c r="A206" s="210"/>
      <c r="B206" s="210"/>
      <c r="C206" s="210"/>
      <c r="D206" s="210"/>
      <c r="E206" s="210"/>
      <c r="F206" s="210" t="s">
        <v>464</v>
      </c>
      <c r="G206" s="210"/>
      <c r="H206" s="210"/>
      <c r="I206" s="210"/>
      <c r="J206" s="149">
        <v>1</v>
      </c>
    </row>
    <row r="207" spans="1:10" ht="20.100000000000001" customHeight="1">
      <c r="A207" s="210"/>
      <c r="B207" s="210"/>
      <c r="C207" s="210"/>
      <c r="D207" s="210"/>
      <c r="E207" s="210"/>
      <c r="F207" s="210" t="s">
        <v>465</v>
      </c>
      <c r="G207" s="210"/>
      <c r="H207" s="210"/>
      <c r="I207" s="210"/>
      <c r="J207" s="148">
        <v>27.05</v>
      </c>
    </row>
    <row r="208" spans="1:10" ht="20.100000000000001" customHeight="1">
      <c r="A208" s="126" t="s">
        <v>525</v>
      </c>
      <c r="B208" s="127" t="s">
        <v>358</v>
      </c>
      <c r="C208" s="126" t="s">
        <v>359</v>
      </c>
      <c r="D208" s="126" t="s">
        <v>526</v>
      </c>
      <c r="E208" s="127" t="s">
        <v>454</v>
      </c>
      <c r="F208" s="127" t="s">
        <v>527</v>
      </c>
      <c r="G208" s="222" t="s">
        <v>528</v>
      </c>
      <c r="H208" s="222"/>
      <c r="I208" s="222"/>
      <c r="J208" s="127" t="s">
        <v>455</v>
      </c>
    </row>
    <row r="209" spans="1:10" ht="39" customHeight="1">
      <c r="A209" s="142" t="s">
        <v>387</v>
      </c>
      <c r="B209" s="143" t="s">
        <v>529</v>
      </c>
      <c r="C209" s="142" t="s">
        <v>530</v>
      </c>
      <c r="D209" s="142" t="s">
        <v>531</v>
      </c>
      <c r="E209" s="145">
        <v>1.05</v>
      </c>
      <c r="F209" s="144" t="s">
        <v>146</v>
      </c>
      <c r="G209" s="221" t="s">
        <v>532</v>
      </c>
      <c r="H209" s="221"/>
      <c r="I209" s="216"/>
      <c r="J209" s="147" t="s">
        <v>533</v>
      </c>
    </row>
    <row r="210" spans="1:10" ht="20.100000000000001" customHeight="1">
      <c r="A210" s="210"/>
      <c r="B210" s="210"/>
      <c r="C210" s="210"/>
      <c r="D210" s="210"/>
      <c r="E210" s="210"/>
      <c r="F210" s="210" t="s">
        <v>534</v>
      </c>
      <c r="G210" s="210"/>
      <c r="H210" s="210"/>
      <c r="I210" s="210"/>
      <c r="J210" s="148">
        <v>47.25</v>
      </c>
    </row>
    <row r="211" spans="1:10">
      <c r="A211" s="139"/>
      <c r="B211" s="139"/>
      <c r="C211" s="139"/>
      <c r="D211" s="139"/>
      <c r="E211" s="139" t="s">
        <v>378</v>
      </c>
      <c r="F211" s="140">
        <v>19.98</v>
      </c>
      <c r="G211" s="139" t="s">
        <v>379</v>
      </c>
      <c r="H211" s="140">
        <v>0.01</v>
      </c>
      <c r="I211" s="139" t="s">
        <v>380</v>
      </c>
      <c r="J211" s="140">
        <v>19.988</v>
      </c>
    </row>
    <row r="212" spans="1:10" ht="15" thickBot="1">
      <c r="A212" s="139"/>
      <c r="B212" s="139"/>
      <c r="C212" s="139"/>
      <c r="D212" s="139"/>
      <c r="E212" s="139" t="s">
        <v>381</v>
      </c>
      <c r="F212" s="140">
        <v>19.57</v>
      </c>
      <c r="G212" s="139"/>
      <c r="H212" s="215" t="s">
        <v>382</v>
      </c>
      <c r="I212" s="215"/>
      <c r="J212" s="140">
        <v>93.87</v>
      </c>
    </row>
    <row r="213" spans="1:10" ht="0.95" customHeight="1" thickTop="1">
      <c r="A213" s="141"/>
      <c r="B213" s="141"/>
      <c r="C213" s="141"/>
      <c r="D213" s="141"/>
      <c r="E213" s="141"/>
      <c r="F213" s="141"/>
      <c r="G213" s="141"/>
      <c r="H213" s="141"/>
      <c r="I213" s="141"/>
      <c r="J213" s="141"/>
    </row>
    <row r="214" spans="1:10" ht="18" customHeight="1">
      <c r="A214" s="126" t="s">
        <v>140</v>
      </c>
      <c r="B214" s="127" t="s">
        <v>358</v>
      </c>
      <c r="C214" s="126" t="s">
        <v>359</v>
      </c>
      <c r="D214" s="126" t="s">
        <v>360</v>
      </c>
      <c r="E214" s="218" t="s">
        <v>361</v>
      </c>
      <c r="F214" s="218"/>
      <c r="G214" s="128" t="s">
        <v>362</v>
      </c>
      <c r="H214" s="127" t="s">
        <v>363</v>
      </c>
      <c r="I214" s="127" t="s">
        <v>364</v>
      </c>
      <c r="J214" s="127" t="s">
        <v>365</v>
      </c>
    </row>
    <row r="215" spans="1:10" ht="39" customHeight="1">
      <c r="A215" s="129" t="s">
        <v>366</v>
      </c>
      <c r="B215" s="130" t="s">
        <v>141</v>
      </c>
      <c r="C215" s="129" t="s">
        <v>54</v>
      </c>
      <c r="D215" s="129" t="s">
        <v>142</v>
      </c>
      <c r="E215" s="219" t="s">
        <v>535</v>
      </c>
      <c r="F215" s="219"/>
      <c r="G215" s="131" t="s">
        <v>38</v>
      </c>
      <c r="H215" s="132">
        <v>1</v>
      </c>
      <c r="I215" s="133">
        <v>80.8</v>
      </c>
      <c r="J215" s="133">
        <v>80.8</v>
      </c>
    </row>
    <row r="216" spans="1:10" ht="24" customHeight="1">
      <c r="A216" s="134" t="s">
        <v>369</v>
      </c>
      <c r="B216" s="135" t="s">
        <v>398</v>
      </c>
      <c r="C216" s="134" t="s">
        <v>54</v>
      </c>
      <c r="D216" s="134" t="s">
        <v>399</v>
      </c>
      <c r="E216" s="217" t="s">
        <v>400</v>
      </c>
      <c r="F216" s="217"/>
      <c r="G216" s="136" t="s">
        <v>56</v>
      </c>
      <c r="H216" s="137">
        <v>0.1308</v>
      </c>
      <c r="I216" s="138">
        <v>28.33</v>
      </c>
      <c r="J216" s="138">
        <v>3.7</v>
      </c>
    </row>
    <row r="217" spans="1:10" ht="26.1" customHeight="1">
      <c r="A217" s="134" t="s">
        <v>369</v>
      </c>
      <c r="B217" s="135" t="s">
        <v>450</v>
      </c>
      <c r="C217" s="134" t="s">
        <v>54</v>
      </c>
      <c r="D217" s="134" t="s">
        <v>451</v>
      </c>
      <c r="E217" s="217" t="s">
        <v>400</v>
      </c>
      <c r="F217" s="217"/>
      <c r="G217" s="136" t="s">
        <v>56</v>
      </c>
      <c r="H217" s="137">
        <v>0.25369999999999998</v>
      </c>
      <c r="I217" s="138">
        <v>39.32</v>
      </c>
      <c r="J217" s="138">
        <v>9.9700000000000006</v>
      </c>
    </row>
    <row r="218" spans="1:10" ht="26.1" customHeight="1">
      <c r="A218" s="142" t="s">
        <v>387</v>
      </c>
      <c r="B218" s="143" t="s">
        <v>536</v>
      </c>
      <c r="C218" s="142" t="s">
        <v>350</v>
      </c>
      <c r="D218" s="142" t="s">
        <v>537</v>
      </c>
      <c r="E218" s="216" t="s">
        <v>390</v>
      </c>
      <c r="F218" s="216"/>
      <c r="G218" s="144" t="s">
        <v>38</v>
      </c>
      <c r="H218" s="145">
        <v>1.06</v>
      </c>
      <c r="I218" s="146">
        <v>43</v>
      </c>
      <c r="J218" s="146">
        <v>45.58</v>
      </c>
    </row>
    <row r="219" spans="1:10" ht="24" customHeight="1">
      <c r="A219" s="142" t="s">
        <v>387</v>
      </c>
      <c r="B219" s="143" t="s">
        <v>538</v>
      </c>
      <c r="C219" s="142" t="s">
        <v>54</v>
      </c>
      <c r="D219" s="142" t="s">
        <v>539</v>
      </c>
      <c r="E219" s="216" t="s">
        <v>390</v>
      </c>
      <c r="F219" s="216"/>
      <c r="G219" s="144" t="s">
        <v>485</v>
      </c>
      <c r="H219" s="145">
        <v>9.1325000000000003</v>
      </c>
      <c r="I219" s="146">
        <v>2.36</v>
      </c>
      <c r="J219" s="146">
        <v>21.55</v>
      </c>
    </row>
    <row r="220" spans="1:10">
      <c r="A220" s="139"/>
      <c r="B220" s="139"/>
      <c r="C220" s="139"/>
      <c r="D220" s="139"/>
      <c r="E220" s="139" t="s">
        <v>378</v>
      </c>
      <c r="F220" s="140">
        <v>10.26</v>
      </c>
      <c r="G220" s="139" t="s">
        <v>379</v>
      </c>
      <c r="H220" s="140">
        <v>0</v>
      </c>
      <c r="I220" s="139" t="s">
        <v>380</v>
      </c>
      <c r="J220" s="140">
        <v>10.26</v>
      </c>
    </row>
    <row r="221" spans="1:10" ht="15" thickBot="1">
      <c r="A221" s="139"/>
      <c r="B221" s="139"/>
      <c r="C221" s="139"/>
      <c r="D221" s="139"/>
      <c r="E221" s="139" t="s">
        <v>381</v>
      </c>
      <c r="F221" s="140">
        <v>21.28</v>
      </c>
      <c r="G221" s="139"/>
      <c r="H221" s="215" t="s">
        <v>382</v>
      </c>
      <c r="I221" s="215"/>
      <c r="J221" s="140">
        <v>102.08</v>
      </c>
    </row>
    <row r="222" spans="1:10" ht="0.95" customHeight="1" thickTop="1">
      <c r="A222" s="141"/>
      <c r="B222" s="141"/>
      <c r="C222" s="141"/>
      <c r="D222" s="141"/>
      <c r="E222" s="141"/>
      <c r="F222" s="141"/>
      <c r="G222" s="141"/>
      <c r="H222" s="141"/>
      <c r="I222" s="141"/>
      <c r="J222" s="141"/>
    </row>
    <row r="223" spans="1:10" ht="18" customHeight="1">
      <c r="A223" s="126" t="s">
        <v>143</v>
      </c>
      <c r="B223" s="127" t="s">
        <v>358</v>
      </c>
      <c r="C223" s="126" t="s">
        <v>359</v>
      </c>
      <c r="D223" s="126" t="s">
        <v>360</v>
      </c>
      <c r="E223" s="218" t="s">
        <v>361</v>
      </c>
      <c r="F223" s="218"/>
      <c r="G223" s="128" t="s">
        <v>362</v>
      </c>
      <c r="H223" s="127" t="s">
        <v>363</v>
      </c>
      <c r="I223" s="127" t="s">
        <v>364</v>
      </c>
      <c r="J223" s="127" t="s">
        <v>365</v>
      </c>
    </row>
    <row r="224" spans="1:10" ht="26.1" customHeight="1">
      <c r="A224" s="129" t="s">
        <v>366</v>
      </c>
      <c r="B224" s="130" t="s">
        <v>144</v>
      </c>
      <c r="C224" s="129" t="s">
        <v>54</v>
      </c>
      <c r="D224" s="129" t="s">
        <v>145</v>
      </c>
      <c r="E224" s="219" t="s">
        <v>535</v>
      </c>
      <c r="F224" s="219"/>
      <c r="G224" s="131" t="s">
        <v>146</v>
      </c>
      <c r="H224" s="132">
        <v>1</v>
      </c>
      <c r="I224" s="133">
        <v>119.97</v>
      </c>
      <c r="J224" s="133">
        <v>119.97</v>
      </c>
    </row>
    <row r="225" spans="1:10" ht="24" customHeight="1">
      <c r="A225" s="134" t="s">
        <v>369</v>
      </c>
      <c r="B225" s="135" t="s">
        <v>489</v>
      </c>
      <c r="C225" s="134" t="s">
        <v>54</v>
      </c>
      <c r="D225" s="134" t="s">
        <v>490</v>
      </c>
      <c r="E225" s="217" t="s">
        <v>400</v>
      </c>
      <c r="F225" s="217"/>
      <c r="G225" s="136" t="s">
        <v>56</v>
      </c>
      <c r="H225" s="137">
        <v>0.54700000000000004</v>
      </c>
      <c r="I225" s="138">
        <v>30.73</v>
      </c>
      <c r="J225" s="138">
        <v>16.8</v>
      </c>
    </row>
    <row r="226" spans="1:10" ht="24" customHeight="1">
      <c r="A226" s="134" t="s">
        <v>369</v>
      </c>
      <c r="B226" s="135" t="s">
        <v>398</v>
      </c>
      <c r="C226" s="134" t="s">
        <v>54</v>
      </c>
      <c r="D226" s="134" t="s">
        <v>399</v>
      </c>
      <c r="E226" s="217" t="s">
        <v>400</v>
      </c>
      <c r="F226" s="217"/>
      <c r="G226" s="136" t="s">
        <v>56</v>
      </c>
      <c r="H226" s="137">
        <v>0.27300000000000002</v>
      </c>
      <c r="I226" s="138">
        <v>28.33</v>
      </c>
      <c r="J226" s="138">
        <v>7.73</v>
      </c>
    </row>
    <row r="227" spans="1:10" ht="24" customHeight="1">
      <c r="A227" s="142" t="s">
        <v>387</v>
      </c>
      <c r="B227" s="143" t="s">
        <v>538</v>
      </c>
      <c r="C227" s="142" t="s">
        <v>54</v>
      </c>
      <c r="D227" s="142" t="s">
        <v>539</v>
      </c>
      <c r="E227" s="216" t="s">
        <v>390</v>
      </c>
      <c r="F227" s="216"/>
      <c r="G227" s="144" t="s">
        <v>485</v>
      </c>
      <c r="H227" s="145">
        <v>1.29</v>
      </c>
      <c r="I227" s="146">
        <v>2.36</v>
      </c>
      <c r="J227" s="146">
        <v>3.04</v>
      </c>
    </row>
    <row r="228" spans="1:10" ht="26.1" customHeight="1">
      <c r="A228" s="142" t="s">
        <v>387</v>
      </c>
      <c r="B228" s="143" t="s">
        <v>540</v>
      </c>
      <c r="C228" s="142" t="s">
        <v>54</v>
      </c>
      <c r="D228" s="142" t="s">
        <v>541</v>
      </c>
      <c r="E228" s="216" t="s">
        <v>390</v>
      </c>
      <c r="F228" s="216"/>
      <c r="G228" s="144" t="s">
        <v>146</v>
      </c>
      <c r="H228" s="145">
        <v>1</v>
      </c>
      <c r="I228" s="146">
        <v>92.4</v>
      </c>
      <c r="J228" s="146">
        <v>92.4</v>
      </c>
    </row>
    <row r="229" spans="1:10">
      <c r="A229" s="139"/>
      <c r="B229" s="139"/>
      <c r="C229" s="139"/>
      <c r="D229" s="139"/>
      <c r="E229" s="139" t="s">
        <v>378</v>
      </c>
      <c r="F229" s="140">
        <v>17.27</v>
      </c>
      <c r="G229" s="139" t="s">
        <v>379</v>
      </c>
      <c r="H229" s="140">
        <v>0</v>
      </c>
      <c r="I229" s="139" t="s">
        <v>380</v>
      </c>
      <c r="J229" s="140">
        <v>17.27</v>
      </c>
    </row>
    <row r="230" spans="1:10" ht="15" thickBot="1">
      <c r="A230" s="139"/>
      <c r="B230" s="139"/>
      <c r="C230" s="139"/>
      <c r="D230" s="139"/>
      <c r="E230" s="139" t="s">
        <v>381</v>
      </c>
      <c r="F230" s="140">
        <v>31.6</v>
      </c>
      <c r="G230" s="139"/>
      <c r="H230" s="215" t="s">
        <v>382</v>
      </c>
      <c r="I230" s="215"/>
      <c r="J230" s="140">
        <v>151.57</v>
      </c>
    </row>
    <row r="231" spans="1:10" ht="0.95" customHeight="1" thickTop="1">
      <c r="A231" s="141"/>
      <c r="B231" s="141"/>
      <c r="C231" s="141"/>
      <c r="D231" s="141"/>
      <c r="E231" s="141"/>
      <c r="F231" s="141"/>
      <c r="G231" s="141"/>
      <c r="H231" s="141"/>
      <c r="I231" s="141"/>
      <c r="J231" s="141"/>
    </row>
    <row r="232" spans="1:10" ht="18" customHeight="1">
      <c r="A232" s="126" t="s">
        <v>149</v>
      </c>
      <c r="B232" s="127" t="s">
        <v>358</v>
      </c>
      <c r="C232" s="126" t="s">
        <v>359</v>
      </c>
      <c r="D232" s="126" t="s">
        <v>360</v>
      </c>
      <c r="E232" s="218" t="s">
        <v>361</v>
      </c>
      <c r="F232" s="218"/>
      <c r="G232" s="128" t="s">
        <v>362</v>
      </c>
      <c r="H232" s="127" t="s">
        <v>363</v>
      </c>
      <c r="I232" s="127" t="s">
        <v>364</v>
      </c>
      <c r="J232" s="127" t="s">
        <v>365</v>
      </c>
    </row>
    <row r="233" spans="1:10" ht="39" customHeight="1">
      <c r="A233" s="129" t="s">
        <v>366</v>
      </c>
      <c r="B233" s="130" t="s">
        <v>150</v>
      </c>
      <c r="C233" s="129" t="s">
        <v>70</v>
      </c>
      <c r="D233" s="129" t="s">
        <v>151</v>
      </c>
      <c r="E233" s="219" t="s">
        <v>452</v>
      </c>
      <c r="F233" s="219"/>
      <c r="G233" s="131" t="s">
        <v>38</v>
      </c>
      <c r="H233" s="132">
        <v>1</v>
      </c>
      <c r="I233" s="133">
        <v>8.1</v>
      </c>
      <c r="J233" s="133">
        <v>8.1</v>
      </c>
    </row>
    <row r="234" spans="1:10" ht="20.100000000000001" customHeight="1">
      <c r="A234" s="126" t="s">
        <v>453</v>
      </c>
      <c r="B234" s="127" t="s">
        <v>358</v>
      </c>
      <c r="C234" s="126" t="s">
        <v>359</v>
      </c>
      <c r="D234" s="126" t="s">
        <v>436</v>
      </c>
      <c r="E234" s="127" t="s">
        <v>454</v>
      </c>
      <c r="F234" s="222" t="s">
        <v>455</v>
      </c>
      <c r="G234" s="222"/>
      <c r="H234" s="222"/>
      <c r="I234" s="222"/>
      <c r="J234" s="127" t="s">
        <v>456</v>
      </c>
    </row>
    <row r="235" spans="1:10" ht="24" customHeight="1">
      <c r="A235" s="142" t="s">
        <v>366</v>
      </c>
      <c r="B235" s="143">
        <v>88316</v>
      </c>
      <c r="C235" s="142" t="s">
        <v>54</v>
      </c>
      <c r="D235" s="142" t="s">
        <v>399</v>
      </c>
      <c r="E235" s="145">
        <v>0.24444440000000001</v>
      </c>
      <c r="F235" s="142"/>
      <c r="G235" s="142"/>
      <c r="H235" s="142"/>
      <c r="I235" s="147" t="s">
        <v>457</v>
      </c>
      <c r="J235" s="147" t="s">
        <v>542</v>
      </c>
    </row>
    <row r="236" spans="1:10" ht="20.100000000000001" customHeight="1">
      <c r="A236" s="210"/>
      <c r="B236" s="210"/>
      <c r="C236" s="210"/>
      <c r="D236" s="210"/>
      <c r="E236" s="210"/>
      <c r="F236" s="210" t="s">
        <v>462</v>
      </c>
      <c r="G236" s="210"/>
      <c r="H236" s="210"/>
      <c r="I236" s="210"/>
      <c r="J236" s="148">
        <v>6.92</v>
      </c>
    </row>
    <row r="237" spans="1:10" ht="20.100000000000001" customHeight="1">
      <c r="A237" s="210"/>
      <c r="B237" s="210"/>
      <c r="C237" s="210"/>
      <c r="D237" s="210"/>
      <c r="E237" s="210"/>
      <c r="F237" s="210" t="s">
        <v>463</v>
      </c>
      <c r="G237" s="210"/>
      <c r="H237" s="210"/>
      <c r="I237" s="210"/>
      <c r="J237" s="148">
        <v>6.92</v>
      </c>
    </row>
    <row r="238" spans="1:10" ht="20.100000000000001" customHeight="1">
      <c r="A238" s="210"/>
      <c r="B238" s="210"/>
      <c r="C238" s="210"/>
      <c r="D238" s="210"/>
      <c r="E238" s="210"/>
      <c r="F238" s="210" t="s">
        <v>464</v>
      </c>
      <c r="G238" s="210"/>
      <c r="H238" s="210"/>
      <c r="I238" s="210"/>
      <c r="J238" s="149">
        <v>1</v>
      </c>
    </row>
    <row r="239" spans="1:10" ht="20.100000000000001" customHeight="1">
      <c r="A239" s="210"/>
      <c r="B239" s="210"/>
      <c r="C239" s="210"/>
      <c r="D239" s="210"/>
      <c r="E239" s="210"/>
      <c r="F239" s="210" t="s">
        <v>465</v>
      </c>
      <c r="G239" s="210"/>
      <c r="H239" s="210"/>
      <c r="I239" s="210"/>
      <c r="J239" s="148">
        <v>6.92</v>
      </c>
    </row>
    <row r="240" spans="1:10" ht="20.100000000000001" customHeight="1">
      <c r="A240" s="126" t="s">
        <v>525</v>
      </c>
      <c r="B240" s="127" t="s">
        <v>358</v>
      </c>
      <c r="C240" s="126" t="s">
        <v>359</v>
      </c>
      <c r="D240" s="126" t="s">
        <v>526</v>
      </c>
      <c r="E240" s="127" t="s">
        <v>454</v>
      </c>
      <c r="F240" s="127" t="s">
        <v>527</v>
      </c>
      <c r="G240" s="222" t="s">
        <v>528</v>
      </c>
      <c r="H240" s="222"/>
      <c r="I240" s="222"/>
      <c r="J240" s="127" t="s">
        <v>455</v>
      </c>
    </row>
    <row r="241" spans="1:10" ht="24" customHeight="1">
      <c r="A241" s="142" t="s">
        <v>387</v>
      </c>
      <c r="B241" s="143">
        <v>34357</v>
      </c>
      <c r="C241" s="142" t="s">
        <v>54</v>
      </c>
      <c r="D241" s="142" t="s">
        <v>543</v>
      </c>
      <c r="E241" s="145">
        <v>0.25</v>
      </c>
      <c r="F241" s="144" t="s">
        <v>485</v>
      </c>
      <c r="G241" s="221" t="s">
        <v>544</v>
      </c>
      <c r="H241" s="221"/>
      <c r="I241" s="216"/>
      <c r="J241" s="147" t="s">
        <v>545</v>
      </c>
    </row>
    <row r="242" spans="1:10" ht="24" customHeight="1">
      <c r="A242" s="142" t="s">
        <v>387</v>
      </c>
      <c r="B242" s="143">
        <v>13</v>
      </c>
      <c r="C242" s="142" t="s">
        <v>54</v>
      </c>
      <c r="D242" s="142" t="s">
        <v>546</v>
      </c>
      <c r="E242" s="145">
        <v>2.5500000000000002E-3</v>
      </c>
      <c r="F242" s="144" t="s">
        <v>485</v>
      </c>
      <c r="G242" s="221" t="s">
        <v>547</v>
      </c>
      <c r="H242" s="221"/>
      <c r="I242" s="216"/>
      <c r="J242" s="147" t="s">
        <v>548</v>
      </c>
    </row>
    <row r="243" spans="1:10" ht="20.100000000000001" customHeight="1">
      <c r="A243" s="210"/>
      <c r="B243" s="210"/>
      <c r="C243" s="210"/>
      <c r="D243" s="210"/>
      <c r="E243" s="210"/>
      <c r="F243" s="210" t="s">
        <v>534</v>
      </c>
      <c r="G243" s="210"/>
      <c r="H243" s="210"/>
      <c r="I243" s="210"/>
      <c r="J243" s="148">
        <v>1.18</v>
      </c>
    </row>
    <row r="244" spans="1:10">
      <c r="A244" s="139"/>
      <c r="B244" s="139"/>
      <c r="C244" s="139"/>
      <c r="D244" s="139"/>
      <c r="E244" s="139" t="s">
        <v>378</v>
      </c>
      <c r="F244" s="140">
        <v>4.7699999999999996</v>
      </c>
      <c r="G244" s="139" t="s">
        <v>379</v>
      </c>
      <c r="H244" s="140">
        <v>0.01</v>
      </c>
      <c r="I244" s="139" t="s">
        <v>380</v>
      </c>
      <c r="J244" s="140">
        <v>4.7788880200000001</v>
      </c>
    </row>
    <row r="245" spans="1:10">
      <c r="A245" s="139"/>
      <c r="B245" s="139"/>
      <c r="C245" s="139"/>
      <c r="D245" s="139"/>
      <c r="E245" s="139" t="s">
        <v>381</v>
      </c>
      <c r="F245" s="140">
        <v>2.13</v>
      </c>
      <c r="G245" s="139"/>
      <c r="H245" s="215" t="s">
        <v>382</v>
      </c>
      <c r="I245" s="215"/>
      <c r="J245" s="140">
        <v>10.23</v>
      </c>
    </row>
    <row r="246" spans="1:10">
      <c r="A246" s="211" t="s">
        <v>466</v>
      </c>
      <c r="B246" s="211"/>
      <c r="C246" s="211"/>
      <c r="D246" s="211"/>
      <c r="E246" s="211"/>
      <c r="F246" s="211"/>
      <c r="G246" s="211"/>
      <c r="H246" s="211"/>
      <c r="I246" s="211"/>
      <c r="J246" s="211"/>
    </row>
    <row r="247" spans="1:10" ht="15" thickBot="1">
      <c r="A247" s="223" t="s">
        <v>549</v>
      </c>
      <c r="B247" s="223"/>
      <c r="C247" s="223"/>
      <c r="D247" s="223"/>
      <c r="E247" s="223"/>
      <c r="F247" s="223"/>
      <c r="G247" s="223"/>
      <c r="H247" s="223"/>
      <c r="I247" s="223"/>
      <c r="J247" s="223"/>
    </row>
    <row r="248" spans="1:10" ht="0.95" customHeight="1" thickTop="1">
      <c r="A248" s="141"/>
      <c r="B248" s="141"/>
      <c r="C248" s="141"/>
      <c r="D248" s="141"/>
      <c r="E248" s="141"/>
      <c r="F248" s="141"/>
      <c r="G248" s="141"/>
      <c r="H248" s="141"/>
      <c r="I248" s="141"/>
      <c r="J248" s="141"/>
    </row>
    <row r="249" spans="1:10" ht="18" customHeight="1">
      <c r="A249" s="126" t="s">
        <v>154</v>
      </c>
      <c r="B249" s="127" t="s">
        <v>358</v>
      </c>
      <c r="C249" s="126" t="s">
        <v>359</v>
      </c>
      <c r="D249" s="126" t="s">
        <v>360</v>
      </c>
      <c r="E249" s="218" t="s">
        <v>361</v>
      </c>
      <c r="F249" s="218"/>
      <c r="G249" s="128" t="s">
        <v>362</v>
      </c>
      <c r="H249" s="127" t="s">
        <v>363</v>
      </c>
      <c r="I249" s="127" t="s">
        <v>364</v>
      </c>
      <c r="J249" s="127" t="s">
        <v>365</v>
      </c>
    </row>
    <row r="250" spans="1:10" ht="39" customHeight="1">
      <c r="A250" s="129" t="s">
        <v>366</v>
      </c>
      <c r="B250" s="130" t="s">
        <v>155</v>
      </c>
      <c r="C250" s="129" t="s">
        <v>54</v>
      </c>
      <c r="D250" s="129" t="s">
        <v>156</v>
      </c>
      <c r="E250" s="219" t="s">
        <v>512</v>
      </c>
      <c r="F250" s="219"/>
      <c r="G250" s="131" t="s">
        <v>38</v>
      </c>
      <c r="H250" s="132">
        <v>1</v>
      </c>
      <c r="I250" s="133">
        <v>84.94</v>
      </c>
      <c r="J250" s="133">
        <v>84.94</v>
      </c>
    </row>
    <row r="251" spans="1:10" ht="26.1" customHeight="1">
      <c r="A251" s="134" t="s">
        <v>369</v>
      </c>
      <c r="B251" s="135" t="s">
        <v>550</v>
      </c>
      <c r="C251" s="134" t="s">
        <v>54</v>
      </c>
      <c r="D251" s="134" t="s">
        <v>551</v>
      </c>
      <c r="E251" s="217" t="s">
        <v>400</v>
      </c>
      <c r="F251" s="217"/>
      <c r="G251" s="136" t="s">
        <v>56</v>
      </c>
      <c r="H251" s="137">
        <v>0.47860000000000003</v>
      </c>
      <c r="I251" s="138">
        <v>39.130000000000003</v>
      </c>
      <c r="J251" s="138">
        <v>18.72</v>
      </c>
    </row>
    <row r="252" spans="1:10" ht="24" customHeight="1">
      <c r="A252" s="134" t="s">
        <v>369</v>
      </c>
      <c r="B252" s="135" t="s">
        <v>398</v>
      </c>
      <c r="C252" s="134" t="s">
        <v>54</v>
      </c>
      <c r="D252" s="134" t="s">
        <v>399</v>
      </c>
      <c r="E252" s="217" t="s">
        <v>400</v>
      </c>
      <c r="F252" s="217"/>
      <c r="G252" s="136" t="s">
        <v>56</v>
      </c>
      <c r="H252" s="137">
        <v>0.47860000000000003</v>
      </c>
      <c r="I252" s="138">
        <v>28.33</v>
      </c>
      <c r="J252" s="138">
        <v>13.55</v>
      </c>
    </row>
    <row r="253" spans="1:10" ht="39" customHeight="1">
      <c r="A253" s="142" t="s">
        <v>387</v>
      </c>
      <c r="B253" s="143" t="s">
        <v>552</v>
      </c>
      <c r="C253" s="142" t="s">
        <v>54</v>
      </c>
      <c r="D253" s="142" t="s">
        <v>553</v>
      </c>
      <c r="E253" s="216" t="s">
        <v>390</v>
      </c>
      <c r="F253" s="216"/>
      <c r="G253" s="144" t="s">
        <v>442</v>
      </c>
      <c r="H253" s="145">
        <v>1.2266999999999999</v>
      </c>
      <c r="I253" s="146">
        <v>2.02</v>
      </c>
      <c r="J253" s="146">
        <v>2.4700000000000002</v>
      </c>
    </row>
    <row r="254" spans="1:10" ht="39" customHeight="1">
      <c r="A254" s="142" t="s">
        <v>387</v>
      </c>
      <c r="B254" s="143" t="s">
        <v>554</v>
      </c>
      <c r="C254" s="142" t="s">
        <v>54</v>
      </c>
      <c r="D254" s="142" t="s">
        <v>555</v>
      </c>
      <c r="E254" s="216" t="s">
        <v>390</v>
      </c>
      <c r="F254" s="216"/>
      <c r="G254" s="144" t="s">
        <v>485</v>
      </c>
      <c r="H254" s="145">
        <v>0.69259999999999999</v>
      </c>
      <c r="I254" s="146">
        <v>3.47</v>
      </c>
      <c r="J254" s="146">
        <v>2.4</v>
      </c>
    </row>
    <row r="255" spans="1:10" ht="26.1" customHeight="1">
      <c r="A255" s="142" t="s">
        <v>387</v>
      </c>
      <c r="B255" s="143" t="s">
        <v>556</v>
      </c>
      <c r="C255" s="142" t="s">
        <v>54</v>
      </c>
      <c r="D255" s="142" t="s">
        <v>557</v>
      </c>
      <c r="E255" s="216" t="s">
        <v>390</v>
      </c>
      <c r="F255" s="216"/>
      <c r="G255" s="144" t="s">
        <v>558</v>
      </c>
      <c r="H255" s="145">
        <v>1.23E-2</v>
      </c>
      <c r="I255" s="146">
        <v>34.090000000000003</v>
      </c>
      <c r="J255" s="146">
        <v>0.41</v>
      </c>
    </row>
    <row r="256" spans="1:10" ht="26.1" customHeight="1">
      <c r="A256" s="142" t="s">
        <v>387</v>
      </c>
      <c r="B256" s="143" t="s">
        <v>559</v>
      </c>
      <c r="C256" s="142" t="s">
        <v>54</v>
      </c>
      <c r="D256" s="142" t="s">
        <v>560</v>
      </c>
      <c r="E256" s="216" t="s">
        <v>390</v>
      </c>
      <c r="F256" s="216"/>
      <c r="G256" s="144" t="s">
        <v>146</v>
      </c>
      <c r="H256" s="145">
        <v>1.4276</v>
      </c>
      <c r="I256" s="146">
        <v>2.77</v>
      </c>
      <c r="J256" s="146">
        <v>3.95</v>
      </c>
    </row>
    <row r="257" spans="1:10" ht="39" customHeight="1">
      <c r="A257" s="142" t="s">
        <v>387</v>
      </c>
      <c r="B257" s="143" t="s">
        <v>561</v>
      </c>
      <c r="C257" s="142" t="s">
        <v>54</v>
      </c>
      <c r="D257" s="142" t="s">
        <v>562</v>
      </c>
      <c r="E257" s="216" t="s">
        <v>390</v>
      </c>
      <c r="F257" s="216"/>
      <c r="G257" s="144" t="s">
        <v>485</v>
      </c>
      <c r="H257" s="145">
        <v>3.6999999999999998E-2</v>
      </c>
      <c r="I257" s="146">
        <v>30.78</v>
      </c>
      <c r="J257" s="146">
        <v>1.1299999999999999</v>
      </c>
    </row>
    <row r="258" spans="1:10" ht="26.1" customHeight="1">
      <c r="A258" s="142" t="s">
        <v>387</v>
      </c>
      <c r="B258" s="143" t="s">
        <v>563</v>
      </c>
      <c r="C258" s="142" t="s">
        <v>54</v>
      </c>
      <c r="D258" s="142" t="s">
        <v>564</v>
      </c>
      <c r="E258" s="216" t="s">
        <v>390</v>
      </c>
      <c r="F258" s="216"/>
      <c r="G258" s="144" t="s">
        <v>442</v>
      </c>
      <c r="H258" s="145">
        <v>9.6469000000000005</v>
      </c>
      <c r="I258" s="146">
        <v>0.13</v>
      </c>
      <c r="J258" s="146">
        <v>1.25</v>
      </c>
    </row>
    <row r="259" spans="1:10" ht="26.1" customHeight="1">
      <c r="A259" s="142" t="s">
        <v>387</v>
      </c>
      <c r="B259" s="143" t="s">
        <v>565</v>
      </c>
      <c r="C259" s="142" t="s">
        <v>54</v>
      </c>
      <c r="D259" s="142" t="s">
        <v>566</v>
      </c>
      <c r="E259" s="216" t="s">
        <v>390</v>
      </c>
      <c r="F259" s="216"/>
      <c r="G259" s="144" t="s">
        <v>38</v>
      </c>
      <c r="H259" s="145">
        <v>1.0838000000000001</v>
      </c>
      <c r="I259" s="146">
        <v>20.02</v>
      </c>
      <c r="J259" s="146">
        <v>21.69</v>
      </c>
    </row>
    <row r="260" spans="1:10" ht="39" customHeight="1">
      <c r="A260" s="142" t="s">
        <v>387</v>
      </c>
      <c r="B260" s="143" t="s">
        <v>567</v>
      </c>
      <c r="C260" s="142" t="s">
        <v>54</v>
      </c>
      <c r="D260" s="142" t="s">
        <v>568</v>
      </c>
      <c r="E260" s="216" t="s">
        <v>390</v>
      </c>
      <c r="F260" s="216"/>
      <c r="G260" s="144" t="s">
        <v>442</v>
      </c>
      <c r="H260" s="145">
        <v>1.2266999999999999</v>
      </c>
      <c r="I260" s="146">
        <v>0.3</v>
      </c>
      <c r="J260" s="146">
        <v>0.36</v>
      </c>
    </row>
    <row r="261" spans="1:10" ht="39" customHeight="1">
      <c r="A261" s="142" t="s">
        <v>387</v>
      </c>
      <c r="B261" s="143" t="s">
        <v>569</v>
      </c>
      <c r="C261" s="142" t="s">
        <v>54</v>
      </c>
      <c r="D261" s="142" t="s">
        <v>570</v>
      </c>
      <c r="E261" s="216" t="s">
        <v>390</v>
      </c>
      <c r="F261" s="216"/>
      <c r="G261" s="144" t="s">
        <v>146</v>
      </c>
      <c r="H261" s="145">
        <v>3.5470000000000002</v>
      </c>
      <c r="I261" s="146">
        <v>5.36</v>
      </c>
      <c r="J261" s="146">
        <v>19.010000000000002</v>
      </c>
    </row>
    <row r="262" spans="1:10">
      <c r="A262" s="139"/>
      <c r="B262" s="139"/>
      <c r="C262" s="139"/>
      <c r="D262" s="139"/>
      <c r="E262" s="139" t="s">
        <v>378</v>
      </c>
      <c r="F262" s="140">
        <v>24.38</v>
      </c>
      <c r="G262" s="139" t="s">
        <v>379</v>
      </c>
      <c r="H262" s="140">
        <v>0</v>
      </c>
      <c r="I262" s="139" t="s">
        <v>380</v>
      </c>
      <c r="J262" s="140">
        <v>24.38</v>
      </c>
    </row>
    <row r="263" spans="1:10" ht="15" thickBot="1">
      <c r="A263" s="139"/>
      <c r="B263" s="139"/>
      <c r="C263" s="139"/>
      <c r="D263" s="139"/>
      <c r="E263" s="139" t="s">
        <v>381</v>
      </c>
      <c r="F263" s="140">
        <v>22.37</v>
      </c>
      <c r="G263" s="139"/>
      <c r="H263" s="215" t="s">
        <v>382</v>
      </c>
      <c r="I263" s="215"/>
      <c r="J263" s="140">
        <v>107.31</v>
      </c>
    </row>
    <row r="264" spans="1:10" ht="0.95" customHeight="1" thickTop="1">
      <c r="A264" s="141"/>
      <c r="B264" s="141"/>
      <c r="C264" s="141"/>
      <c r="D264" s="141"/>
      <c r="E264" s="141"/>
      <c r="F264" s="141"/>
      <c r="G264" s="141"/>
      <c r="H264" s="141"/>
      <c r="I264" s="141"/>
      <c r="J264" s="141"/>
    </row>
    <row r="265" spans="1:10" ht="18" customHeight="1">
      <c r="A265" s="126" t="s">
        <v>161</v>
      </c>
      <c r="B265" s="127" t="s">
        <v>358</v>
      </c>
      <c r="C265" s="126" t="s">
        <v>359</v>
      </c>
      <c r="D265" s="126" t="s">
        <v>360</v>
      </c>
      <c r="E265" s="218" t="s">
        <v>361</v>
      </c>
      <c r="F265" s="218"/>
      <c r="G265" s="128" t="s">
        <v>362</v>
      </c>
      <c r="H265" s="127" t="s">
        <v>363</v>
      </c>
      <c r="I265" s="127" t="s">
        <v>364</v>
      </c>
      <c r="J265" s="127" t="s">
        <v>365</v>
      </c>
    </row>
    <row r="266" spans="1:10" ht="24" customHeight="1">
      <c r="A266" s="129" t="s">
        <v>366</v>
      </c>
      <c r="B266" s="130" t="s">
        <v>162</v>
      </c>
      <c r="C266" s="129" t="s">
        <v>61</v>
      </c>
      <c r="D266" s="129" t="s">
        <v>163</v>
      </c>
      <c r="E266" s="219" t="s">
        <v>571</v>
      </c>
      <c r="F266" s="219"/>
      <c r="G266" s="131" t="s">
        <v>38</v>
      </c>
      <c r="H266" s="132">
        <v>1</v>
      </c>
      <c r="I266" s="133">
        <v>165.44</v>
      </c>
      <c r="J266" s="133">
        <v>165.44</v>
      </c>
    </row>
    <row r="267" spans="1:10" ht="26.1" customHeight="1">
      <c r="A267" s="134" t="s">
        <v>369</v>
      </c>
      <c r="B267" s="135" t="s">
        <v>572</v>
      </c>
      <c r="C267" s="134" t="s">
        <v>54</v>
      </c>
      <c r="D267" s="134" t="s">
        <v>573</v>
      </c>
      <c r="E267" s="217" t="s">
        <v>400</v>
      </c>
      <c r="F267" s="217"/>
      <c r="G267" s="136" t="s">
        <v>38</v>
      </c>
      <c r="H267" s="137">
        <v>1</v>
      </c>
      <c r="I267" s="138">
        <v>3.77</v>
      </c>
      <c r="J267" s="138">
        <v>3.77</v>
      </c>
    </row>
    <row r="268" spans="1:10" ht="24" customHeight="1">
      <c r="A268" s="134" t="s">
        <v>369</v>
      </c>
      <c r="B268" s="135" t="s">
        <v>398</v>
      </c>
      <c r="C268" s="134" t="s">
        <v>54</v>
      </c>
      <c r="D268" s="134" t="s">
        <v>399</v>
      </c>
      <c r="E268" s="217" t="s">
        <v>400</v>
      </c>
      <c r="F268" s="217"/>
      <c r="G268" s="136" t="s">
        <v>56</v>
      </c>
      <c r="H268" s="137">
        <v>0.18</v>
      </c>
      <c r="I268" s="138">
        <v>28.33</v>
      </c>
      <c r="J268" s="138">
        <v>5.09</v>
      </c>
    </row>
    <row r="269" spans="1:10" ht="24" customHeight="1">
      <c r="A269" s="134" t="s">
        <v>369</v>
      </c>
      <c r="B269" s="135" t="s">
        <v>574</v>
      </c>
      <c r="C269" s="134" t="s">
        <v>54</v>
      </c>
      <c r="D269" s="134" t="s">
        <v>575</v>
      </c>
      <c r="E269" s="217" t="s">
        <v>400</v>
      </c>
      <c r="F269" s="217"/>
      <c r="G269" s="136" t="s">
        <v>56</v>
      </c>
      <c r="H269" s="137">
        <v>0.9</v>
      </c>
      <c r="I269" s="138">
        <v>36.950000000000003</v>
      </c>
      <c r="J269" s="138">
        <v>33.25</v>
      </c>
    </row>
    <row r="270" spans="1:10" ht="26.1" customHeight="1">
      <c r="A270" s="142" t="s">
        <v>387</v>
      </c>
      <c r="B270" s="143" t="s">
        <v>576</v>
      </c>
      <c r="C270" s="142" t="s">
        <v>54</v>
      </c>
      <c r="D270" s="142" t="s">
        <v>577</v>
      </c>
      <c r="E270" s="216" t="s">
        <v>390</v>
      </c>
      <c r="F270" s="216"/>
      <c r="G270" s="144" t="s">
        <v>485</v>
      </c>
      <c r="H270" s="145">
        <v>0.1</v>
      </c>
      <c r="I270" s="146">
        <v>12.64</v>
      </c>
      <c r="J270" s="146">
        <v>1.26</v>
      </c>
    </row>
    <row r="271" spans="1:10" ht="24" customHeight="1">
      <c r="A271" s="142" t="s">
        <v>387</v>
      </c>
      <c r="B271" s="143" t="s">
        <v>578</v>
      </c>
      <c r="C271" s="142" t="s">
        <v>54</v>
      </c>
      <c r="D271" s="142" t="s">
        <v>579</v>
      </c>
      <c r="E271" s="216" t="s">
        <v>390</v>
      </c>
      <c r="F271" s="216"/>
      <c r="G271" s="144" t="s">
        <v>580</v>
      </c>
      <c r="H271" s="145">
        <v>0.05</v>
      </c>
      <c r="I271" s="146">
        <v>93.74</v>
      </c>
      <c r="J271" s="146">
        <v>4.68</v>
      </c>
    </row>
    <row r="272" spans="1:10" ht="24" customHeight="1">
      <c r="A272" s="142" t="s">
        <v>387</v>
      </c>
      <c r="B272" s="143" t="s">
        <v>581</v>
      </c>
      <c r="C272" s="142" t="s">
        <v>61</v>
      </c>
      <c r="D272" s="142" t="s">
        <v>582</v>
      </c>
      <c r="E272" s="216" t="s">
        <v>390</v>
      </c>
      <c r="F272" s="216"/>
      <c r="G272" s="144" t="s">
        <v>375</v>
      </c>
      <c r="H272" s="145">
        <v>0.5</v>
      </c>
      <c r="I272" s="146">
        <v>229</v>
      </c>
      <c r="J272" s="146">
        <v>114.5</v>
      </c>
    </row>
    <row r="273" spans="1:10" ht="24" customHeight="1">
      <c r="A273" s="142" t="s">
        <v>387</v>
      </c>
      <c r="B273" s="143" t="s">
        <v>583</v>
      </c>
      <c r="C273" s="142" t="s">
        <v>230</v>
      </c>
      <c r="D273" s="142" t="s">
        <v>584</v>
      </c>
      <c r="E273" s="216" t="s">
        <v>390</v>
      </c>
      <c r="F273" s="216"/>
      <c r="G273" s="144" t="s">
        <v>442</v>
      </c>
      <c r="H273" s="145">
        <v>0.1</v>
      </c>
      <c r="I273" s="146">
        <v>28.92</v>
      </c>
      <c r="J273" s="146">
        <v>2.89</v>
      </c>
    </row>
    <row r="274" spans="1:10">
      <c r="A274" s="139"/>
      <c r="B274" s="139"/>
      <c r="C274" s="139"/>
      <c r="D274" s="139"/>
      <c r="E274" s="139" t="s">
        <v>378</v>
      </c>
      <c r="F274" s="140">
        <v>30.54</v>
      </c>
      <c r="G274" s="139" t="s">
        <v>379</v>
      </c>
      <c r="H274" s="140">
        <v>0</v>
      </c>
      <c r="I274" s="139" t="s">
        <v>380</v>
      </c>
      <c r="J274" s="140">
        <v>30.54</v>
      </c>
    </row>
    <row r="275" spans="1:10" ht="15" thickBot="1">
      <c r="A275" s="139"/>
      <c r="B275" s="139"/>
      <c r="C275" s="139"/>
      <c r="D275" s="139"/>
      <c r="E275" s="139" t="s">
        <v>381</v>
      </c>
      <c r="F275" s="140">
        <v>43.57</v>
      </c>
      <c r="G275" s="139"/>
      <c r="H275" s="215" t="s">
        <v>382</v>
      </c>
      <c r="I275" s="215"/>
      <c r="J275" s="140">
        <v>209.01</v>
      </c>
    </row>
    <row r="276" spans="1:10" ht="0.95" customHeight="1" thickTop="1">
      <c r="A276" s="141"/>
      <c r="B276" s="141"/>
      <c r="C276" s="141"/>
      <c r="D276" s="141"/>
      <c r="E276" s="141"/>
      <c r="F276" s="141"/>
      <c r="G276" s="141"/>
      <c r="H276" s="141"/>
      <c r="I276" s="141"/>
      <c r="J276" s="141"/>
    </row>
    <row r="277" spans="1:10" ht="18" customHeight="1">
      <c r="A277" s="126" t="s">
        <v>168</v>
      </c>
      <c r="B277" s="127" t="s">
        <v>358</v>
      </c>
      <c r="C277" s="126" t="s">
        <v>359</v>
      </c>
      <c r="D277" s="126" t="s">
        <v>360</v>
      </c>
      <c r="E277" s="218" t="s">
        <v>361</v>
      </c>
      <c r="F277" s="218"/>
      <c r="G277" s="128" t="s">
        <v>362</v>
      </c>
      <c r="H277" s="127" t="s">
        <v>363</v>
      </c>
      <c r="I277" s="127" t="s">
        <v>364</v>
      </c>
      <c r="J277" s="127" t="s">
        <v>365</v>
      </c>
    </row>
    <row r="278" spans="1:10" ht="24" customHeight="1">
      <c r="A278" s="129" t="s">
        <v>366</v>
      </c>
      <c r="B278" s="130" t="s">
        <v>169</v>
      </c>
      <c r="C278" s="129" t="s">
        <v>54</v>
      </c>
      <c r="D278" s="129" t="s">
        <v>170</v>
      </c>
      <c r="E278" s="219" t="s">
        <v>585</v>
      </c>
      <c r="F278" s="219"/>
      <c r="G278" s="131" t="s">
        <v>146</v>
      </c>
      <c r="H278" s="132">
        <v>1</v>
      </c>
      <c r="I278" s="133">
        <v>53.03</v>
      </c>
      <c r="J278" s="133">
        <v>53.03</v>
      </c>
    </row>
    <row r="279" spans="1:10" ht="26.1" customHeight="1">
      <c r="A279" s="134" t="s">
        <v>369</v>
      </c>
      <c r="B279" s="135" t="s">
        <v>444</v>
      </c>
      <c r="C279" s="134" t="s">
        <v>54</v>
      </c>
      <c r="D279" s="134" t="s">
        <v>445</v>
      </c>
      <c r="E279" s="217" t="s">
        <v>400</v>
      </c>
      <c r="F279" s="217"/>
      <c r="G279" s="136" t="s">
        <v>56</v>
      </c>
      <c r="H279" s="137">
        <v>0.18</v>
      </c>
      <c r="I279" s="138">
        <v>38.42</v>
      </c>
      <c r="J279" s="138">
        <v>6.91</v>
      </c>
    </row>
    <row r="280" spans="1:10" ht="39" customHeight="1">
      <c r="A280" s="134" t="s">
        <v>369</v>
      </c>
      <c r="B280" s="135" t="s">
        <v>586</v>
      </c>
      <c r="C280" s="134" t="s">
        <v>54</v>
      </c>
      <c r="D280" s="134" t="s">
        <v>587</v>
      </c>
      <c r="E280" s="217" t="s">
        <v>400</v>
      </c>
      <c r="F280" s="217"/>
      <c r="G280" s="136" t="s">
        <v>482</v>
      </c>
      <c r="H280" s="137">
        <v>2E-3</v>
      </c>
      <c r="I280" s="138">
        <v>667.7</v>
      </c>
      <c r="J280" s="138">
        <v>1.33</v>
      </c>
    </row>
    <row r="281" spans="1:10" ht="24" customHeight="1">
      <c r="A281" s="134" t="s">
        <v>369</v>
      </c>
      <c r="B281" s="135" t="s">
        <v>472</v>
      </c>
      <c r="C281" s="134" t="s">
        <v>54</v>
      </c>
      <c r="D281" s="134" t="s">
        <v>459</v>
      </c>
      <c r="E281" s="217" t="s">
        <v>400</v>
      </c>
      <c r="F281" s="217"/>
      <c r="G281" s="136" t="s">
        <v>56</v>
      </c>
      <c r="H281" s="137">
        <v>0.04</v>
      </c>
      <c r="I281" s="138">
        <v>37.26</v>
      </c>
      <c r="J281" s="138">
        <v>1.49</v>
      </c>
    </row>
    <row r="282" spans="1:10" ht="24" customHeight="1">
      <c r="A282" s="134" t="s">
        <v>369</v>
      </c>
      <c r="B282" s="135" t="s">
        <v>398</v>
      </c>
      <c r="C282" s="134" t="s">
        <v>54</v>
      </c>
      <c r="D282" s="134" t="s">
        <v>399</v>
      </c>
      <c r="E282" s="217" t="s">
        <v>400</v>
      </c>
      <c r="F282" s="217"/>
      <c r="G282" s="136" t="s">
        <v>56</v>
      </c>
      <c r="H282" s="137">
        <v>0.28000000000000003</v>
      </c>
      <c r="I282" s="138">
        <v>28.33</v>
      </c>
      <c r="J282" s="138">
        <v>7.93</v>
      </c>
    </row>
    <row r="283" spans="1:10" ht="26.1" customHeight="1">
      <c r="A283" s="134" t="s">
        <v>369</v>
      </c>
      <c r="B283" s="135" t="s">
        <v>446</v>
      </c>
      <c r="C283" s="134" t="s">
        <v>54</v>
      </c>
      <c r="D283" s="134" t="s">
        <v>447</v>
      </c>
      <c r="E283" s="217" t="s">
        <v>400</v>
      </c>
      <c r="F283" s="217"/>
      <c r="G283" s="136" t="s">
        <v>56</v>
      </c>
      <c r="H283" s="137">
        <v>0.18</v>
      </c>
      <c r="I283" s="138">
        <v>29.2</v>
      </c>
      <c r="J283" s="138">
        <v>5.25</v>
      </c>
    </row>
    <row r="284" spans="1:10" ht="39" customHeight="1">
      <c r="A284" s="142" t="s">
        <v>387</v>
      </c>
      <c r="B284" s="143" t="s">
        <v>588</v>
      </c>
      <c r="C284" s="142" t="s">
        <v>54</v>
      </c>
      <c r="D284" s="142" t="s">
        <v>589</v>
      </c>
      <c r="E284" s="216" t="s">
        <v>390</v>
      </c>
      <c r="F284" s="216"/>
      <c r="G284" s="144" t="s">
        <v>442</v>
      </c>
      <c r="H284" s="145">
        <v>1.25</v>
      </c>
      <c r="I284" s="146">
        <v>0.99</v>
      </c>
      <c r="J284" s="146">
        <v>1.23</v>
      </c>
    </row>
    <row r="285" spans="1:10" ht="39" customHeight="1">
      <c r="A285" s="142" t="s">
        <v>387</v>
      </c>
      <c r="B285" s="143" t="s">
        <v>590</v>
      </c>
      <c r="C285" s="142" t="s">
        <v>54</v>
      </c>
      <c r="D285" s="142" t="s">
        <v>591</v>
      </c>
      <c r="E285" s="216" t="s">
        <v>390</v>
      </c>
      <c r="F285" s="216"/>
      <c r="G285" s="144" t="s">
        <v>592</v>
      </c>
      <c r="H285" s="145">
        <v>0.185</v>
      </c>
      <c r="I285" s="146">
        <v>119.71</v>
      </c>
      <c r="J285" s="146">
        <v>22.14</v>
      </c>
    </row>
    <row r="286" spans="1:10" ht="26.1" customHeight="1">
      <c r="A286" s="142" t="s">
        <v>387</v>
      </c>
      <c r="B286" s="143" t="s">
        <v>593</v>
      </c>
      <c r="C286" s="142" t="s">
        <v>54</v>
      </c>
      <c r="D286" s="142" t="s">
        <v>594</v>
      </c>
      <c r="E286" s="216" t="s">
        <v>390</v>
      </c>
      <c r="F286" s="216"/>
      <c r="G286" s="144" t="s">
        <v>442</v>
      </c>
      <c r="H286" s="145">
        <v>1.25</v>
      </c>
      <c r="I286" s="146">
        <v>0.46</v>
      </c>
      <c r="J286" s="146">
        <v>0.56999999999999995</v>
      </c>
    </row>
    <row r="287" spans="1:10" ht="26.1" customHeight="1">
      <c r="A287" s="142" t="s">
        <v>387</v>
      </c>
      <c r="B287" s="143" t="s">
        <v>595</v>
      </c>
      <c r="C287" s="142" t="s">
        <v>54</v>
      </c>
      <c r="D287" s="142" t="s">
        <v>596</v>
      </c>
      <c r="E287" s="216" t="s">
        <v>390</v>
      </c>
      <c r="F287" s="216"/>
      <c r="G287" s="144" t="s">
        <v>485</v>
      </c>
      <c r="H287" s="145">
        <v>0.28000000000000003</v>
      </c>
      <c r="I287" s="146">
        <v>22.08</v>
      </c>
      <c r="J287" s="146">
        <v>6.18</v>
      </c>
    </row>
    <row r="288" spans="1:10">
      <c r="A288" s="139"/>
      <c r="B288" s="139"/>
      <c r="C288" s="139"/>
      <c r="D288" s="139"/>
      <c r="E288" s="139" t="s">
        <v>378</v>
      </c>
      <c r="F288" s="140">
        <v>15.94</v>
      </c>
      <c r="G288" s="139" t="s">
        <v>379</v>
      </c>
      <c r="H288" s="140">
        <v>0</v>
      </c>
      <c r="I288" s="139" t="s">
        <v>380</v>
      </c>
      <c r="J288" s="140">
        <v>15.94</v>
      </c>
    </row>
    <row r="289" spans="1:10" ht="15" thickBot="1">
      <c r="A289" s="139"/>
      <c r="B289" s="139"/>
      <c r="C289" s="139"/>
      <c r="D289" s="139"/>
      <c r="E289" s="139" t="s">
        <v>381</v>
      </c>
      <c r="F289" s="140">
        <v>13.96</v>
      </c>
      <c r="G289" s="139"/>
      <c r="H289" s="215" t="s">
        <v>382</v>
      </c>
      <c r="I289" s="215"/>
      <c r="J289" s="140">
        <v>66.989999999999995</v>
      </c>
    </row>
    <row r="290" spans="1:10" ht="0.95" customHeight="1" thickTop="1">
      <c r="A290" s="141"/>
      <c r="B290" s="141"/>
      <c r="C290" s="141"/>
      <c r="D290" s="141"/>
      <c r="E290" s="141"/>
      <c r="F290" s="141"/>
      <c r="G290" s="141"/>
      <c r="H290" s="141"/>
      <c r="I290" s="141"/>
      <c r="J290" s="141"/>
    </row>
    <row r="291" spans="1:10" ht="18" customHeight="1">
      <c r="A291" s="126" t="s">
        <v>171</v>
      </c>
      <c r="B291" s="127" t="s">
        <v>358</v>
      </c>
      <c r="C291" s="126" t="s">
        <v>359</v>
      </c>
      <c r="D291" s="126" t="s">
        <v>360</v>
      </c>
      <c r="E291" s="218" t="s">
        <v>361</v>
      </c>
      <c r="F291" s="218"/>
      <c r="G291" s="128" t="s">
        <v>362</v>
      </c>
      <c r="H291" s="127" t="s">
        <v>363</v>
      </c>
      <c r="I291" s="127" t="s">
        <v>364</v>
      </c>
      <c r="J291" s="127" t="s">
        <v>365</v>
      </c>
    </row>
    <row r="292" spans="1:10" ht="39" customHeight="1">
      <c r="A292" s="129" t="s">
        <v>366</v>
      </c>
      <c r="B292" s="130" t="s">
        <v>172</v>
      </c>
      <c r="C292" s="129" t="s">
        <v>54</v>
      </c>
      <c r="D292" s="129" t="s">
        <v>173</v>
      </c>
      <c r="E292" s="219" t="s">
        <v>585</v>
      </c>
      <c r="F292" s="219"/>
      <c r="G292" s="131" t="s">
        <v>442</v>
      </c>
      <c r="H292" s="132">
        <v>1</v>
      </c>
      <c r="I292" s="133">
        <v>390.86</v>
      </c>
      <c r="J292" s="133">
        <v>390.86</v>
      </c>
    </row>
    <row r="293" spans="1:10" ht="26.1" customHeight="1">
      <c r="A293" s="134" t="s">
        <v>369</v>
      </c>
      <c r="B293" s="135" t="s">
        <v>444</v>
      </c>
      <c r="C293" s="134" t="s">
        <v>54</v>
      </c>
      <c r="D293" s="134" t="s">
        <v>445</v>
      </c>
      <c r="E293" s="217" t="s">
        <v>400</v>
      </c>
      <c r="F293" s="217"/>
      <c r="G293" s="136" t="s">
        <v>56</v>
      </c>
      <c r="H293" s="137">
        <v>1.546</v>
      </c>
      <c r="I293" s="138">
        <v>38.42</v>
      </c>
      <c r="J293" s="138">
        <v>59.39</v>
      </c>
    </row>
    <row r="294" spans="1:10" ht="24" customHeight="1">
      <c r="A294" s="134" t="s">
        <v>369</v>
      </c>
      <c r="B294" s="135" t="s">
        <v>398</v>
      </c>
      <c r="C294" s="134" t="s">
        <v>54</v>
      </c>
      <c r="D294" s="134" t="s">
        <v>399</v>
      </c>
      <c r="E294" s="217" t="s">
        <v>400</v>
      </c>
      <c r="F294" s="217"/>
      <c r="G294" s="136" t="s">
        <v>56</v>
      </c>
      <c r="H294" s="137">
        <v>0.77300000000000002</v>
      </c>
      <c r="I294" s="138">
        <v>28.33</v>
      </c>
      <c r="J294" s="138">
        <v>21.89</v>
      </c>
    </row>
    <row r="295" spans="1:10" ht="39" customHeight="1">
      <c r="A295" s="142" t="s">
        <v>387</v>
      </c>
      <c r="B295" s="143" t="s">
        <v>597</v>
      </c>
      <c r="C295" s="142" t="s">
        <v>54</v>
      </c>
      <c r="D295" s="142" t="s">
        <v>598</v>
      </c>
      <c r="E295" s="216" t="s">
        <v>390</v>
      </c>
      <c r="F295" s="216"/>
      <c r="G295" s="144" t="s">
        <v>442</v>
      </c>
      <c r="H295" s="145">
        <v>3</v>
      </c>
      <c r="I295" s="146">
        <v>23.39</v>
      </c>
      <c r="J295" s="146">
        <v>70.17</v>
      </c>
    </row>
    <row r="296" spans="1:10" ht="51.95" customHeight="1">
      <c r="A296" s="142" t="s">
        <v>387</v>
      </c>
      <c r="B296" s="143" t="s">
        <v>599</v>
      </c>
      <c r="C296" s="142" t="s">
        <v>54</v>
      </c>
      <c r="D296" s="142" t="s">
        <v>600</v>
      </c>
      <c r="E296" s="216" t="s">
        <v>390</v>
      </c>
      <c r="F296" s="216"/>
      <c r="G296" s="144" t="s">
        <v>442</v>
      </c>
      <c r="H296" s="145">
        <v>1</v>
      </c>
      <c r="I296" s="146">
        <v>237.43</v>
      </c>
      <c r="J296" s="146">
        <v>237.43</v>
      </c>
    </row>
    <row r="297" spans="1:10" ht="26.1" customHeight="1">
      <c r="A297" s="142" t="s">
        <v>387</v>
      </c>
      <c r="B297" s="143" t="s">
        <v>601</v>
      </c>
      <c r="C297" s="142" t="s">
        <v>54</v>
      </c>
      <c r="D297" s="142" t="s">
        <v>602</v>
      </c>
      <c r="E297" s="216" t="s">
        <v>390</v>
      </c>
      <c r="F297" s="216"/>
      <c r="G297" s="144" t="s">
        <v>442</v>
      </c>
      <c r="H297" s="145">
        <v>19.8</v>
      </c>
      <c r="I297" s="146">
        <v>0.1</v>
      </c>
      <c r="J297" s="146">
        <v>1.98</v>
      </c>
    </row>
    <row r="298" spans="1:10">
      <c r="A298" s="139"/>
      <c r="B298" s="139"/>
      <c r="C298" s="139"/>
      <c r="D298" s="139"/>
      <c r="E298" s="139" t="s">
        <v>378</v>
      </c>
      <c r="F298" s="140">
        <v>60.96</v>
      </c>
      <c r="G298" s="139" t="s">
        <v>379</v>
      </c>
      <c r="H298" s="140">
        <v>0</v>
      </c>
      <c r="I298" s="139" t="s">
        <v>380</v>
      </c>
      <c r="J298" s="140">
        <v>60.96</v>
      </c>
    </row>
    <row r="299" spans="1:10" ht="15" thickBot="1">
      <c r="A299" s="139"/>
      <c r="B299" s="139"/>
      <c r="C299" s="139"/>
      <c r="D299" s="139"/>
      <c r="E299" s="139" t="s">
        <v>381</v>
      </c>
      <c r="F299" s="140">
        <v>102.95</v>
      </c>
      <c r="G299" s="139"/>
      <c r="H299" s="215" t="s">
        <v>382</v>
      </c>
      <c r="I299" s="215"/>
      <c r="J299" s="140">
        <v>493.81</v>
      </c>
    </row>
    <row r="300" spans="1:10" ht="0.95" customHeight="1" thickTop="1">
      <c r="A300" s="141"/>
      <c r="B300" s="141"/>
      <c r="C300" s="141"/>
      <c r="D300" s="141"/>
      <c r="E300" s="141"/>
      <c r="F300" s="141"/>
      <c r="G300" s="141"/>
      <c r="H300" s="141"/>
      <c r="I300" s="141"/>
      <c r="J300" s="141"/>
    </row>
    <row r="301" spans="1:10" ht="18" customHeight="1">
      <c r="A301" s="126" t="s">
        <v>174</v>
      </c>
      <c r="B301" s="127" t="s">
        <v>358</v>
      </c>
      <c r="C301" s="126" t="s">
        <v>359</v>
      </c>
      <c r="D301" s="126" t="s">
        <v>360</v>
      </c>
      <c r="E301" s="218" t="s">
        <v>361</v>
      </c>
      <c r="F301" s="218"/>
      <c r="G301" s="128" t="s">
        <v>362</v>
      </c>
      <c r="H301" s="127" t="s">
        <v>363</v>
      </c>
      <c r="I301" s="127" t="s">
        <v>364</v>
      </c>
      <c r="J301" s="127" t="s">
        <v>365</v>
      </c>
    </row>
    <row r="302" spans="1:10" ht="39" customHeight="1">
      <c r="A302" s="129" t="s">
        <v>366</v>
      </c>
      <c r="B302" s="130" t="s">
        <v>175</v>
      </c>
      <c r="C302" s="129" t="s">
        <v>54</v>
      </c>
      <c r="D302" s="129" t="s">
        <v>176</v>
      </c>
      <c r="E302" s="219" t="s">
        <v>585</v>
      </c>
      <c r="F302" s="219"/>
      <c r="G302" s="131" t="s">
        <v>146</v>
      </c>
      <c r="H302" s="132">
        <v>1</v>
      </c>
      <c r="I302" s="133">
        <v>14.09</v>
      </c>
      <c r="J302" s="133">
        <v>14.09</v>
      </c>
    </row>
    <row r="303" spans="1:10" ht="26.1" customHeight="1">
      <c r="A303" s="134" t="s">
        <v>369</v>
      </c>
      <c r="B303" s="135" t="s">
        <v>444</v>
      </c>
      <c r="C303" s="134" t="s">
        <v>54</v>
      </c>
      <c r="D303" s="134" t="s">
        <v>445</v>
      </c>
      <c r="E303" s="217" t="s">
        <v>400</v>
      </c>
      <c r="F303" s="217"/>
      <c r="G303" s="136" t="s">
        <v>56</v>
      </c>
      <c r="H303" s="137">
        <v>6.8000000000000005E-2</v>
      </c>
      <c r="I303" s="138">
        <v>38.42</v>
      </c>
      <c r="J303" s="138">
        <v>2.61</v>
      </c>
    </row>
    <row r="304" spans="1:10" ht="24" customHeight="1">
      <c r="A304" s="134" t="s">
        <v>369</v>
      </c>
      <c r="B304" s="135" t="s">
        <v>398</v>
      </c>
      <c r="C304" s="134" t="s">
        <v>54</v>
      </c>
      <c r="D304" s="134" t="s">
        <v>399</v>
      </c>
      <c r="E304" s="217" t="s">
        <v>400</v>
      </c>
      <c r="F304" s="217"/>
      <c r="G304" s="136" t="s">
        <v>56</v>
      </c>
      <c r="H304" s="137">
        <v>3.4000000000000002E-2</v>
      </c>
      <c r="I304" s="138">
        <v>28.33</v>
      </c>
      <c r="J304" s="138">
        <v>0.96</v>
      </c>
    </row>
    <row r="305" spans="1:10" ht="26.1" customHeight="1">
      <c r="A305" s="142" t="s">
        <v>387</v>
      </c>
      <c r="B305" s="143" t="s">
        <v>603</v>
      </c>
      <c r="C305" s="142" t="s">
        <v>54</v>
      </c>
      <c r="D305" s="142" t="s">
        <v>604</v>
      </c>
      <c r="E305" s="216" t="s">
        <v>390</v>
      </c>
      <c r="F305" s="216"/>
      <c r="G305" s="144" t="s">
        <v>485</v>
      </c>
      <c r="H305" s="145">
        <v>6.0000000000000001E-3</v>
      </c>
      <c r="I305" s="146">
        <v>22.42</v>
      </c>
      <c r="J305" s="146">
        <v>0.13</v>
      </c>
    </row>
    <row r="306" spans="1:10" ht="51.95" customHeight="1">
      <c r="A306" s="142" t="s">
        <v>387</v>
      </c>
      <c r="B306" s="143" t="s">
        <v>605</v>
      </c>
      <c r="C306" s="142" t="s">
        <v>54</v>
      </c>
      <c r="D306" s="142" t="s">
        <v>606</v>
      </c>
      <c r="E306" s="216" t="s">
        <v>390</v>
      </c>
      <c r="F306" s="216"/>
      <c r="G306" s="144" t="s">
        <v>146</v>
      </c>
      <c r="H306" s="145">
        <v>1.163</v>
      </c>
      <c r="I306" s="146">
        <v>8.94</v>
      </c>
      <c r="J306" s="146">
        <v>10.39</v>
      </c>
    </row>
    <row r="307" spans="1:10">
      <c r="A307" s="139"/>
      <c r="B307" s="139"/>
      <c r="C307" s="139"/>
      <c r="D307" s="139"/>
      <c r="E307" s="139" t="s">
        <v>378</v>
      </c>
      <c r="F307" s="140">
        <v>2.67</v>
      </c>
      <c r="G307" s="139" t="s">
        <v>379</v>
      </c>
      <c r="H307" s="140">
        <v>0</v>
      </c>
      <c r="I307" s="139" t="s">
        <v>380</v>
      </c>
      <c r="J307" s="140">
        <v>2.67</v>
      </c>
    </row>
    <row r="308" spans="1:10" ht="15" thickBot="1">
      <c r="A308" s="139"/>
      <c r="B308" s="139"/>
      <c r="C308" s="139"/>
      <c r="D308" s="139"/>
      <c r="E308" s="139" t="s">
        <v>381</v>
      </c>
      <c r="F308" s="140">
        <v>3.71</v>
      </c>
      <c r="G308" s="139"/>
      <c r="H308" s="215" t="s">
        <v>382</v>
      </c>
      <c r="I308" s="215"/>
      <c r="J308" s="140">
        <v>17.8</v>
      </c>
    </row>
    <row r="309" spans="1:10" ht="0.95" customHeight="1" thickTop="1">
      <c r="A309" s="141"/>
      <c r="B309" s="141"/>
      <c r="C309" s="141"/>
      <c r="D309" s="141"/>
      <c r="E309" s="141"/>
      <c r="F309" s="141"/>
      <c r="G309" s="141"/>
      <c r="H309" s="141"/>
      <c r="I309" s="141"/>
      <c r="J309" s="141"/>
    </row>
    <row r="310" spans="1:10" ht="18" customHeight="1">
      <c r="A310" s="126" t="s">
        <v>179</v>
      </c>
      <c r="B310" s="127" t="s">
        <v>358</v>
      </c>
      <c r="C310" s="126" t="s">
        <v>359</v>
      </c>
      <c r="D310" s="126" t="s">
        <v>360</v>
      </c>
      <c r="E310" s="218" t="s">
        <v>361</v>
      </c>
      <c r="F310" s="218"/>
      <c r="G310" s="128" t="s">
        <v>362</v>
      </c>
      <c r="H310" s="127" t="s">
        <v>363</v>
      </c>
      <c r="I310" s="127" t="s">
        <v>364</v>
      </c>
      <c r="J310" s="127" t="s">
        <v>365</v>
      </c>
    </row>
    <row r="311" spans="1:10" ht="26.1" customHeight="1">
      <c r="A311" s="129" t="s">
        <v>366</v>
      </c>
      <c r="B311" s="130" t="s">
        <v>180</v>
      </c>
      <c r="C311" s="129" t="s">
        <v>181</v>
      </c>
      <c r="D311" s="129" t="s">
        <v>182</v>
      </c>
      <c r="E311" s="219">
        <v>1508</v>
      </c>
      <c r="F311" s="219"/>
      <c r="G311" s="131" t="s">
        <v>442</v>
      </c>
      <c r="H311" s="132">
        <v>1</v>
      </c>
      <c r="I311" s="133">
        <v>200.04</v>
      </c>
      <c r="J311" s="133">
        <v>200.04</v>
      </c>
    </row>
    <row r="312" spans="1:10" ht="26.1" customHeight="1">
      <c r="A312" s="134" t="s">
        <v>369</v>
      </c>
      <c r="B312" s="135" t="s">
        <v>444</v>
      </c>
      <c r="C312" s="134" t="s">
        <v>54</v>
      </c>
      <c r="D312" s="134" t="s">
        <v>445</v>
      </c>
      <c r="E312" s="217" t="s">
        <v>400</v>
      </c>
      <c r="F312" s="217"/>
      <c r="G312" s="136" t="s">
        <v>56</v>
      </c>
      <c r="H312" s="137">
        <v>1</v>
      </c>
      <c r="I312" s="138">
        <v>38.42</v>
      </c>
      <c r="J312" s="138">
        <v>38.42</v>
      </c>
    </row>
    <row r="313" spans="1:10" ht="26.1" customHeight="1">
      <c r="A313" s="134" t="s">
        <v>369</v>
      </c>
      <c r="B313" s="135" t="s">
        <v>446</v>
      </c>
      <c r="C313" s="134" t="s">
        <v>54</v>
      </c>
      <c r="D313" s="134" t="s">
        <v>447</v>
      </c>
      <c r="E313" s="217" t="s">
        <v>400</v>
      </c>
      <c r="F313" s="217"/>
      <c r="G313" s="136" t="s">
        <v>56</v>
      </c>
      <c r="H313" s="137">
        <v>1</v>
      </c>
      <c r="I313" s="138">
        <v>29.2</v>
      </c>
      <c r="J313" s="138">
        <v>29.2</v>
      </c>
    </row>
    <row r="314" spans="1:10" ht="39" customHeight="1">
      <c r="A314" s="142" t="s">
        <v>387</v>
      </c>
      <c r="B314" s="143" t="s">
        <v>607</v>
      </c>
      <c r="C314" s="142" t="s">
        <v>54</v>
      </c>
      <c r="D314" s="142" t="s">
        <v>608</v>
      </c>
      <c r="E314" s="216" t="s">
        <v>390</v>
      </c>
      <c r="F314" s="216"/>
      <c r="G314" s="144" t="s">
        <v>442</v>
      </c>
      <c r="H314" s="145">
        <v>1</v>
      </c>
      <c r="I314" s="146">
        <v>132.41999999999999</v>
      </c>
      <c r="J314" s="146">
        <v>132.41999999999999</v>
      </c>
    </row>
    <row r="315" spans="1:10">
      <c r="A315" s="139"/>
      <c r="B315" s="139"/>
      <c r="C315" s="139"/>
      <c r="D315" s="139"/>
      <c r="E315" s="139" t="s">
        <v>378</v>
      </c>
      <c r="F315" s="140">
        <v>50.1</v>
      </c>
      <c r="G315" s="139" t="s">
        <v>379</v>
      </c>
      <c r="H315" s="140">
        <v>0</v>
      </c>
      <c r="I315" s="139" t="s">
        <v>380</v>
      </c>
      <c r="J315" s="140">
        <v>50.1</v>
      </c>
    </row>
    <row r="316" spans="1:10" ht="15" thickBot="1">
      <c r="A316" s="139"/>
      <c r="B316" s="139"/>
      <c r="C316" s="139"/>
      <c r="D316" s="139"/>
      <c r="E316" s="139" t="s">
        <v>381</v>
      </c>
      <c r="F316" s="140">
        <v>52.69</v>
      </c>
      <c r="G316" s="139"/>
      <c r="H316" s="215" t="s">
        <v>382</v>
      </c>
      <c r="I316" s="215"/>
      <c r="J316" s="140">
        <v>252.73</v>
      </c>
    </row>
    <row r="317" spans="1:10" ht="0.95" customHeight="1" thickTop="1">
      <c r="A317" s="141"/>
      <c r="B317" s="141"/>
      <c r="C317" s="141"/>
      <c r="D317" s="141"/>
      <c r="E317" s="141"/>
      <c r="F317" s="141"/>
      <c r="G317" s="141"/>
      <c r="H317" s="141"/>
      <c r="I317" s="141"/>
      <c r="J317" s="141"/>
    </row>
    <row r="318" spans="1:10" ht="18" customHeight="1">
      <c r="A318" s="126" t="s">
        <v>183</v>
      </c>
      <c r="B318" s="127" t="s">
        <v>358</v>
      </c>
      <c r="C318" s="126" t="s">
        <v>359</v>
      </c>
      <c r="D318" s="126" t="s">
        <v>360</v>
      </c>
      <c r="E318" s="218" t="s">
        <v>361</v>
      </c>
      <c r="F318" s="218"/>
      <c r="G318" s="128" t="s">
        <v>362</v>
      </c>
      <c r="H318" s="127" t="s">
        <v>363</v>
      </c>
      <c r="I318" s="127" t="s">
        <v>364</v>
      </c>
      <c r="J318" s="127" t="s">
        <v>365</v>
      </c>
    </row>
    <row r="319" spans="1:10" ht="26.1" customHeight="1">
      <c r="A319" s="129" t="s">
        <v>366</v>
      </c>
      <c r="B319" s="130" t="s">
        <v>184</v>
      </c>
      <c r="C319" s="129" t="s">
        <v>54</v>
      </c>
      <c r="D319" s="129" t="s">
        <v>185</v>
      </c>
      <c r="E319" s="219" t="s">
        <v>609</v>
      </c>
      <c r="F319" s="219"/>
      <c r="G319" s="131" t="s">
        <v>442</v>
      </c>
      <c r="H319" s="132">
        <v>1</v>
      </c>
      <c r="I319" s="133">
        <v>267.81</v>
      </c>
      <c r="J319" s="133">
        <v>267.81</v>
      </c>
    </row>
    <row r="320" spans="1:10" ht="24" customHeight="1">
      <c r="A320" s="134" t="s">
        <v>369</v>
      </c>
      <c r="B320" s="135" t="s">
        <v>398</v>
      </c>
      <c r="C320" s="134" t="s">
        <v>54</v>
      </c>
      <c r="D320" s="134" t="s">
        <v>399</v>
      </c>
      <c r="E320" s="217" t="s">
        <v>400</v>
      </c>
      <c r="F320" s="217"/>
      <c r="G320" s="136" t="s">
        <v>56</v>
      </c>
      <c r="H320" s="137">
        <v>0.29880000000000001</v>
      </c>
      <c r="I320" s="138">
        <v>28.33</v>
      </c>
      <c r="J320" s="138">
        <v>8.4600000000000009</v>
      </c>
    </row>
    <row r="321" spans="1:10" ht="26.1" customHeight="1">
      <c r="A321" s="134" t="s">
        <v>369</v>
      </c>
      <c r="B321" s="135" t="s">
        <v>496</v>
      </c>
      <c r="C321" s="134" t="s">
        <v>54</v>
      </c>
      <c r="D321" s="134" t="s">
        <v>497</v>
      </c>
      <c r="E321" s="217" t="s">
        <v>400</v>
      </c>
      <c r="F321" s="217"/>
      <c r="G321" s="136" t="s">
        <v>56</v>
      </c>
      <c r="H321" s="137">
        <v>0.94850000000000001</v>
      </c>
      <c r="I321" s="138">
        <v>36.22</v>
      </c>
      <c r="J321" s="138">
        <v>34.35</v>
      </c>
    </row>
    <row r="322" spans="1:10" ht="39" customHeight="1">
      <c r="A322" s="142" t="s">
        <v>387</v>
      </c>
      <c r="B322" s="143" t="s">
        <v>610</v>
      </c>
      <c r="C322" s="142" t="s">
        <v>350</v>
      </c>
      <c r="D322" s="142" t="s">
        <v>611</v>
      </c>
      <c r="E322" s="216" t="s">
        <v>390</v>
      </c>
      <c r="F322" s="216"/>
      <c r="G322" s="144" t="s">
        <v>9</v>
      </c>
      <c r="H322" s="145">
        <v>1</v>
      </c>
      <c r="I322" s="146">
        <v>225</v>
      </c>
      <c r="J322" s="146">
        <v>225</v>
      </c>
    </row>
    <row r="323" spans="1:10">
      <c r="A323" s="139"/>
      <c r="B323" s="139"/>
      <c r="C323" s="139"/>
      <c r="D323" s="139"/>
      <c r="E323" s="139" t="s">
        <v>378</v>
      </c>
      <c r="F323" s="140">
        <v>32.4</v>
      </c>
      <c r="G323" s="139" t="s">
        <v>379</v>
      </c>
      <c r="H323" s="140">
        <v>0</v>
      </c>
      <c r="I323" s="139" t="s">
        <v>380</v>
      </c>
      <c r="J323" s="140">
        <v>32.4</v>
      </c>
    </row>
    <row r="324" spans="1:10" ht="15" thickBot="1">
      <c r="A324" s="139"/>
      <c r="B324" s="139"/>
      <c r="C324" s="139"/>
      <c r="D324" s="139"/>
      <c r="E324" s="139" t="s">
        <v>381</v>
      </c>
      <c r="F324" s="140">
        <v>70.540000000000006</v>
      </c>
      <c r="G324" s="139"/>
      <c r="H324" s="215" t="s">
        <v>382</v>
      </c>
      <c r="I324" s="215"/>
      <c r="J324" s="140">
        <v>338.35</v>
      </c>
    </row>
    <row r="325" spans="1:10" ht="0.95" customHeight="1" thickTop="1">
      <c r="A325" s="141"/>
      <c r="B325" s="141"/>
      <c r="C325" s="141"/>
      <c r="D325" s="141"/>
      <c r="E325" s="141"/>
      <c r="F325" s="141"/>
      <c r="G325" s="141"/>
      <c r="H325" s="141"/>
      <c r="I325" s="141"/>
      <c r="J325" s="141"/>
    </row>
    <row r="326" spans="1:10" ht="18" customHeight="1">
      <c r="A326" s="126" t="s">
        <v>186</v>
      </c>
      <c r="B326" s="127" t="s">
        <v>358</v>
      </c>
      <c r="C326" s="126" t="s">
        <v>359</v>
      </c>
      <c r="D326" s="126" t="s">
        <v>360</v>
      </c>
      <c r="E326" s="218" t="s">
        <v>361</v>
      </c>
      <c r="F326" s="218"/>
      <c r="G326" s="128" t="s">
        <v>362</v>
      </c>
      <c r="H326" s="127" t="s">
        <v>363</v>
      </c>
      <c r="I326" s="127" t="s">
        <v>364</v>
      </c>
      <c r="J326" s="127" t="s">
        <v>365</v>
      </c>
    </row>
    <row r="327" spans="1:10" ht="39" customHeight="1">
      <c r="A327" s="129" t="s">
        <v>366</v>
      </c>
      <c r="B327" s="130" t="s">
        <v>187</v>
      </c>
      <c r="C327" s="129" t="s">
        <v>54</v>
      </c>
      <c r="D327" s="129" t="s">
        <v>188</v>
      </c>
      <c r="E327" s="219" t="s">
        <v>585</v>
      </c>
      <c r="F327" s="219"/>
      <c r="G327" s="131" t="s">
        <v>442</v>
      </c>
      <c r="H327" s="132">
        <v>1</v>
      </c>
      <c r="I327" s="133">
        <v>292.33</v>
      </c>
      <c r="J327" s="133">
        <v>292.33</v>
      </c>
    </row>
    <row r="328" spans="1:10" ht="26.1" customHeight="1">
      <c r="A328" s="134" t="s">
        <v>369</v>
      </c>
      <c r="B328" s="135" t="s">
        <v>444</v>
      </c>
      <c r="C328" s="134" t="s">
        <v>54</v>
      </c>
      <c r="D328" s="134" t="s">
        <v>445</v>
      </c>
      <c r="E328" s="217" t="s">
        <v>400</v>
      </c>
      <c r="F328" s="217"/>
      <c r="G328" s="136" t="s">
        <v>56</v>
      </c>
      <c r="H328" s="137">
        <v>0.76700000000000002</v>
      </c>
      <c r="I328" s="138">
        <v>38.42</v>
      </c>
      <c r="J328" s="138">
        <v>29.46</v>
      </c>
    </row>
    <row r="329" spans="1:10" ht="24" customHeight="1">
      <c r="A329" s="134" t="s">
        <v>369</v>
      </c>
      <c r="B329" s="135" t="s">
        <v>398</v>
      </c>
      <c r="C329" s="134" t="s">
        <v>54</v>
      </c>
      <c r="D329" s="134" t="s">
        <v>399</v>
      </c>
      <c r="E329" s="217" t="s">
        <v>400</v>
      </c>
      <c r="F329" s="217"/>
      <c r="G329" s="136" t="s">
        <v>56</v>
      </c>
      <c r="H329" s="137">
        <v>0.38400000000000001</v>
      </c>
      <c r="I329" s="138">
        <v>28.33</v>
      </c>
      <c r="J329" s="138">
        <v>10.87</v>
      </c>
    </row>
    <row r="330" spans="1:10" ht="26.1" customHeight="1">
      <c r="A330" s="142" t="s">
        <v>387</v>
      </c>
      <c r="B330" s="143" t="s">
        <v>612</v>
      </c>
      <c r="C330" s="142" t="s">
        <v>350</v>
      </c>
      <c r="D330" s="142" t="s">
        <v>613</v>
      </c>
      <c r="E330" s="216" t="s">
        <v>390</v>
      </c>
      <c r="F330" s="216"/>
      <c r="G330" s="144" t="s">
        <v>23</v>
      </c>
      <c r="H330" s="145">
        <v>1</v>
      </c>
      <c r="I330" s="146">
        <v>252</v>
      </c>
      <c r="J330" s="146">
        <v>252</v>
      </c>
    </row>
    <row r="331" spans="1:10">
      <c r="A331" s="139"/>
      <c r="B331" s="139"/>
      <c r="C331" s="139"/>
      <c r="D331" s="139"/>
      <c r="E331" s="139" t="s">
        <v>378</v>
      </c>
      <c r="F331" s="140">
        <v>30.24</v>
      </c>
      <c r="G331" s="139" t="s">
        <v>379</v>
      </c>
      <c r="H331" s="140">
        <v>0</v>
      </c>
      <c r="I331" s="139" t="s">
        <v>380</v>
      </c>
      <c r="J331" s="140">
        <v>30.24</v>
      </c>
    </row>
    <row r="332" spans="1:10" ht="15" thickBot="1">
      <c r="A332" s="139"/>
      <c r="B332" s="139"/>
      <c r="C332" s="139"/>
      <c r="D332" s="139"/>
      <c r="E332" s="139" t="s">
        <v>381</v>
      </c>
      <c r="F332" s="140">
        <v>76.989999999999995</v>
      </c>
      <c r="G332" s="139"/>
      <c r="H332" s="215" t="s">
        <v>382</v>
      </c>
      <c r="I332" s="215"/>
      <c r="J332" s="140">
        <v>369.32</v>
      </c>
    </row>
    <row r="333" spans="1:10" ht="0.95" customHeight="1" thickTop="1">
      <c r="A333" s="141"/>
      <c r="B333" s="141"/>
      <c r="C333" s="141"/>
      <c r="D333" s="141"/>
      <c r="E333" s="141"/>
      <c r="F333" s="141"/>
      <c r="G333" s="141"/>
      <c r="H333" s="141"/>
      <c r="I333" s="141"/>
      <c r="J333" s="141"/>
    </row>
    <row r="334" spans="1:10" ht="18" customHeight="1">
      <c r="A334" s="126" t="s">
        <v>193</v>
      </c>
      <c r="B334" s="127" t="s">
        <v>358</v>
      </c>
      <c r="C334" s="126" t="s">
        <v>359</v>
      </c>
      <c r="D334" s="126" t="s">
        <v>360</v>
      </c>
      <c r="E334" s="218" t="s">
        <v>361</v>
      </c>
      <c r="F334" s="218"/>
      <c r="G334" s="128" t="s">
        <v>362</v>
      </c>
      <c r="H334" s="127" t="s">
        <v>363</v>
      </c>
      <c r="I334" s="127" t="s">
        <v>364</v>
      </c>
      <c r="J334" s="127" t="s">
        <v>365</v>
      </c>
    </row>
    <row r="335" spans="1:10" ht="26.1" customHeight="1">
      <c r="A335" s="129" t="s">
        <v>366</v>
      </c>
      <c r="B335" s="130" t="s">
        <v>194</v>
      </c>
      <c r="C335" s="129" t="s">
        <v>70</v>
      </c>
      <c r="D335" s="129" t="s">
        <v>195</v>
      </c>
      <c r="E335" s="219" t="s">
        <v>452</v>
      </c>
      <c r="F335" s="219"/>
      <c r="G335" s="131" t="s">
        <v>38</v>
      </c>
      <c r="H335" s="132">
        <v>1</v>
      </c>
      <c r="I335" s="133">
        <v>36.549999999999997</v>
      </c>
      <c r="J335" s="133">
        <v>36.549999999999997</v>
      </c>
    </row>
    <row r="336" spans="1:10" ht="20.100000000000001" customHeight="1">
      <c r="A336" s="126" t="s">
        <v>453</v>
      </c>
      <c r="B336" s="127" t="s">
        <v>358</v>
      </c>
      <c r="C336" s="126" t="s">
        <v>359</v>
      </c>
      <c r="D336" s="126" t="s">
        <v>436</v>
      </c>
      <c r="E336" s="127" t="s">
        <v>454</v>
      </c>
      <c r="F336" s="222" t="s">
        <v>455</v>
      </c>
      <c r="G336" s="222"/>
      <c r="H336" s="222"/>
      <c r="I336" s="222"/>
      <c r="J336" s="127" t="s">
        <v>456</v>
      </c>
    </row>
    <row r="337" spans="1:10" ht="24" customHeight="1">
      <c r="A337" s="142" t="s">
        <v>366</v>
      </c>
      <c r="B337" s="143">
        <v>88310</v>
      </c>
      <c r="C337" s="142" t="s">
        <v>54</v>
      </c>
      <c r="D337" s="142" t="s">
        <v>614</v>
      </c>
      <c r="E337" s="145">
        <v>0.34920630000000003</v>
      </c>
      <c r="F337" s="142"/>
      <c r="G337" s="142"/>
      <c r="H337" s="142"/>
      <c r="I337" s="147" t="s">
        <v>615</v>
      </c>
      <c r="J337" s="147" t="s">
        <v>616</v>
      </c>
    </row>
    <row r="338" spans="1:10" ht="24" customHeight="1">
      <c r="A338" s="142" t="s">
        <v>366</v>
      </c>
      <c r="B338" s="143">
        <v>100301</v>
      </c>
      <c r="C338" s="142" t="s">
        <v>54</v>
      </c>
      <c r="D338" s="142" t="s">
        <v>617</v>
      </c>
      <c r="E338" s="145">
        <v>0.17460310000000001</v>
      </c>
      <c r="F338" s="142"/>
      <c r="G338" s="142"/>
      <c r="H338" s="142"/>
      <c r="I338" s="147" t="s">
        <v>618</v>
      </c>
      <c r="J338" s="147" t="s">
        <v>619</v>
      </c>
    </row>
    <row r="339" spans="1:10" ht="20.100000000000001" customHeight="1">
      <c r="A339" s="210"/>
      <c r="B339" s="210"/>
      <c r="C339" s="210"/>
      <c r="D339" s="210"/>
      <c r="E339" s="210"/>
      <c r="F339" s="210" t="s">
        <v>462</v>
      </c>
      <c r="G339" s="210"/>
      <c r="H339" s="210"/>
      <c r="I339" s="210"/>
      <c r="J339" s="148">
        <v>18.350000000000001</v>
      </c>
    </row>
    <row r="340" spans="1:10" ht="20.100000000000001" customHeight="1">
      <c r="A340" s="210"/>
      <c r="B340" s="210"/>
      <c r="C340" s="210"/>
      <c r="D340" s="210"/>
      <c r="E340" s="210"/>
      <c r="F340" s="210" t="s">
        <v>463</v>
      </c>
      <c r="G340" s="210"/>
      <c r="H340" s="210"/>
      <c r="I340" s="210"/>
      <c r="J340" s="148">
        <v>18.350000000000001</v>
      </c>
    </row>
    <row r="341" spans="1:10" ht="20.100000000000001" customHeight="1">
      <c r="A341" s="210"/>
      <c r="B341" s="210"/>
      <c r="C341" s="210"/>
      <c r="D341" s="210"/>
      <c r="E341" s="210"/>
      <c r="F341" s="210" t="s">
        <v>464</v>
      </c>
      <c r="G341" s="210"/>
      <c r="H341" s="210"/>
      <c r="I341" s="210"/>
      <c r="J341" s="149">
        <v>1</v>
      </c>
    </row>
    <row r="342" spans="1:10" ht="20.100000000000001" customHeight="1">
      <c r="A342" s="210"/>
      <c r="B342" s="210"/>
      <c r="C342" s="210"/>
      <c r="D342" s="210"/>
      <c r="E342" s="210"/>
      <c r="F342" s="210" t="s">
        <v>465</v>
      </c>
      <c r="G342" s="210"/>
      <c r="H342" s="210"/>
      <c r="I342" s="210"/>
      <c r="J342" s="148">
        <v>18.350000000000001</v>
      </c>
    </row>
    <row r="343" spans="1:10" ht="20.100000000000001" customHeight="1">
      <c r="A343" s="126" t="s">
        <v>525</v>
      </c>
      <c r="B343" s="127" t="s">
        <v>358</v>
      </c>
      <c r="C343" s="126" t="s">
        <v>359</v>
      </c>
      <c r="D343" s="126" t="s">
        <v>526</v>
      </c>
      <c r="E343" s="127" t="s">
        <v>454</v>
      </c>
      <c r="F343" s="127" t="s">
        <v>527</v>
      </c>
      <c r="G343" s="222" t="s">
        <v>528</v>
      </c>
      <c r="H343" s="222"/>
      <c r="I343" s="222"/>
      <c r="J343" s="127" t="s">
        <v>455</v>
      </c>
    </row>
    <row r="344" spans="1:10" ht="26.1" customHeight="1">
      <c r="A344" s="142" t="s">
        <v>387</v>
      </c>
      <c r="B344" s="143">
        <v>3767</v>
      </c>
      <c r="C344" s="142" t="s">
        <v>54</v>
      </c>
      <c r="D344" s="142" t="s">
        <v>620</v>
      </c>
      <c r="E344" s="145">
        <v>0.06</v>
      </c>
      <c r="F344" s="144" t="s">
        <v>442</v>
      </c>
      <c r="G344" s="221" t="s">
        <v>621</v>
      </c>
      <c r="H344" s="221"/>
      <c r="I344" s="216"/>
      <c r="J344" s="147" t="s">
        <v>622</v>
      </c>
    </row>
    <row r="345" spans="1:10" ht="26.1" customHeight="1">
      <c r="A345" s="142" t="s">
        <v>387</v>
      </c>
      <c r="B345" s="143">
        <v>43651</v>
      </c>
      <c r="C345" s="142" t="s">
        <v>54</v>
      </c>
      <c r="D345" s="142" t="s">
        <v>623</v>
      </c>
      <c r="E345" s="145">
        <v>0.58799999999999997</v>
      </c>
      <c r="F345" s="144" t="s">
        <v>485</v>
      </c>
      <c r="G345" s="221" t="s">
        <v>624</v>
      </c>
      <c r="H345" s="221"/>
      <c r="I345" s="216"/>
      <c r="J345" s="147" t="s">
        <v>625</v>
      </c>
    </row>
    <row r="346" spans="1:10" ht="20.100000000000001" customHeight="1">
      <c r="A346" s="210"/>
      <c r="B346" s="210"/>
      <c r="C346" s="210"/>
      <c r="D346" s="210"/>
      <c r="E346" s="210"/>
      <c r="F346" s="210" t="s">
        <v>534</v>
      </c>
      <c r="G346" s="210"/>
      <c r="H346" s="210"/>
      <c r="I346" s="210"/>
      <c r="J346" s="148">
        <v>4.95</v>
      </c>
    </row>
    <row r="347" spans="1:10" ht="20.100000000000001" customHeight="1">
      <c r="A347" s="126" t="s">
        <v>626</v>
      </c>
      <c r="B347" s="127" t="s">
        <v>358</v>
      </c>
      <c r="C347" s="126" t="s">
        <v>359</v>
      </c>
      <c r="D347" s="126" t="s">
        <v>627</v>
      </c>
      <c r="E347" s="127" t="s">
        <v>454</v>
      </c>
      <c r="F347" s="127" t="s">
        <v>527</v>
      </c>
      <c r="G347" s="222" t="s">
        <v>528</v>
      </c>
      <c r="H347" s="222"/>
      <c r="I347" s="222"/>
      <c r="J347" s="127" t="s">
        <v>455</v>
      </c>
    </row>
    <row r="348" spans="1:10" ht="51.95" customHeight="1">
      <c r="A348" s="134" t="s">
        <v>366</v>
      </c>
      <c r="B348" s="135" t="s">
        <v>628</v>
      </c>
      <c r="C348" s="134" t="s">
        <v>70</v>
      </c>
      <c r="D348" s="134" t="s">
        <v>629</v>
      </c>
      <c r="E348" s="137">
        <v>1</v>
      </c>
      <c r="F348" s="136" t="s">
        <v>38</v>
      </c>
      <c r="G348" s="220" t="s">
        <v>630</v>
      </c>
      <c r="H348" s="220"/>
      <c r="I348" s="217"/>
      <c r="J348" s="151" t="s">
        <v>630</v>
      </c>
    </row>
    <row r="349" spans="1:10" ht="20.100000000000001" customHeight="1">
      <c r="A349" s="210"/>
      <c r="B349" s="210"/>
      <c r="C349" s="210"/>
      <c r="D349" s="210"/>
      <c r="E349" s="210"/>
      <c r="F349" s="210" t="s">
        <v>631</v>
      </c>
      <c r="G349" s="210"/>
      <c r="H349" s="210"/>
      <c r="I349" s="210"/>
      <c r="J349" s="148">
        <v>13.25</v>
      </c>
    </row>
    <row r="350" spans="1:10">
      <c r="A350" s="139"/>
      <c r="B350" s="139"/>
      <c r="C350" s="139"/>
      <c r="D350" s="139"/>
      <c r="E350" s="139" t="s">
        <v>378</v>
      </c>
      <c r="F350" s="140">
        <v>16.89</v>
      </c>
      <c r="G350" s="139" t="s">
        <v>379</v>
      </c>
      <c r="H350" s="140">
        <v>0.01</v>
      </c>
      <c r="I350" s="139" t="s">
        <v>380</v>
      </c>
      <c r="J350" s="140">
        <v>16.898708192000001</v>
      </c>
    </row>
    <row r="351" spans="1:10">
      <c r="A351" s="139"/>
      <c r="B351" s="139"/>
      <c r="C351" s="139"/>
      <c r="D351" s="139"/>
      <c r="E351" s="139" t="s">
        <v>381</v>
      </c>
      <c r="F351" s="140">
        <v>9.6199999999999992</v>
      </c>
      <c r="G351" s="139"/>
      <c r="H351" s="215" t="s">
        <v>382</v>
      </c>
      <c r="I351" s="215"/>
      <c r="J351" s="140">
        <v>46.17</v>
      </c>
    </row>
    <row r="352" spans="1:10">
      <c r="A352" s="211" t="s">
        <v>466</v>
      </c>
      <c r="B352" s="211"/>
      <c r="C352" s="211"/>
      <c r="D352" s="211"/>
      <c r="E352" s="211"/>
      <c r="F352" s="211"/>
      <c r="G352" s="211"/>
      <c r="H352" s="211"/>
      <c r="I352" s="211"/>
      <c r="J352" s="211"/>
    </row>
    <row r="353" spans="1:10" ht="15" thickBot="1">
      <c r="A353" s="223" t="s">
        <v>632</v>
      </c>
      <c r="B353" s="223"/>
      <c r="C353" s="223"/>
      <c r="D353" s="223"/>
      <c r="E353" s="223"/>
      <c r="F353" s="223"/>
      <c r="G353" s="223"/>
      <c r="H353" s="223"/>
      <c r="I353" s="223"/>
      <c r="J353" s="223"/>
    </row>
    <row r="354" spans="1:10" ht="0.95" customHeight="1" thickTop="1">
      <c r="A354" s="141"/>
      <c r="B354" s="141"/>
      <c r="C354" s="141"/>
      <c r="D354" s="141"/>
      <c r="E354" s="141"/>
      <c r="F354" s="141"/>
      <c r="G354" s="141"/>
      <c r="H354" s="141"/>
      <c r="I354" s="141"/>
      <c r="J354" s="141"/>
    </row>
    <row r="355" spans="1:10" ht="18" customHeight="1">
      <c r="A355" s="126" t="s">
        <v>196</v>
      </c>
      <c r="B355" s="127" t="s">
        <v>358</v>
      </c>
      <c r="C355" s="126" t="s">
        <v>359</v>
      </c>
      <c r="D355" s="126" t="s">
        <v>360</v>
      </c>
      <c r="E355" s="218" t="s">
        <v>361</v>
      </c>
      <c r="F355" s="218"/>
      <c r="G355" s="128" t="s">
        <v>362</v>
      </c>
      <c r="H355" s="127" t="s">
        <v>363</v>
      </c>
      <c r="I355" s="127" t="s">
        <v>364</v>
      </c>
      <c r="J355" s="127" t="s">
        <v>365</v>
      </c>
    </row>
    <row r="356" spans="1:10" ht="26.1" customHeight="1">
      <c r="A356" s="129" t="s">
        <v>366</v>
      </c>
      <c r="B356" s="130" t="s">
        <v>197</v>
      </c>
      <c r="C356" s="129" t="s">
        <v>54</v>
      </c>
      <c r="D356" s="129" t="s">
        <v>198</v>
      </c>
      <c r="E356" s="219" t="s">
        <v>633</v>
      </c>
      <c r="F356" s="219"/>
      <c r="G356" s="131" t="s">
        <v>38</v>
      </c>
      <c r="H356" s="132">
        <v>1</v>
      </c>
      <c r="I356" s="133">
        <v>33.15</v>
      </c>
      <c r="J356" s="133">
        <v>33.15</v>
      </c>
    </row>
    <row r="357" spans="1:10" ht="24" customHeight="1">
      <c r="A357" s="134" t="s">
        <v>369</v>
      </c>
      <c r="B357" s="135" t="s">
        <v>398</v>
      </c>
      <c r="C357" s="134" t="s">
        <v>54</v>
      </c>
      <c r="D357" s="134" t="s">
        <v>399</v>
      </c>
      <c r="E357" s="217" t="s">
        <v>400</v>
      </c>
      <c r="F357" s="217"/>
      <c r="G357" s="136" t="s">
        <v>56</v>
      </c>
      <c r="H357" s="137">
        <v>0.1203</v>
      </c>
      <c r="I357" s="138">
        <v>28.33</v>
      </c>
      <c r="J357" s="138">
        <v>3.4</v>
      </c>
    </row>
    <row r="358" spans="1:10" ht="24" customHeight="1">
      <c r="A358" s="134" t="s">
        <v>369</v>
      </c>
      <c r="B358" s="135" t="s">
        <v>634</v>
      </c>
      <c r="C358" s="134" t="s">
        <v>54</v>
      </c>
      <c r="D358" s="134" t="s">
        <v>614</v>
      </c>
      <c r="E358" s="217" t="s">
        <v>400</v>
      </c>
      <c r="F358" s="217"/>
      <c r="G358" s="136" t="s">
        <v>56</v>
      </c>
      <c r="H358" s="137">
        <v>0.36099999999999999</v>
      </c>
      <c r="I358" s="138">
        <v>37.1</v>
      </c>
      <c r="J358" s="138">
        <v>13.39</v>
      </c>
    </row>
    <row r="359" spans="1:10" ht="26.1" customHeight="1">
      <c r="A359" s="134" t="s">
        <v>369</v>
      </c>
      <c r="B359" s="135" t="s">
        <v>635</v>
      </c>
      <c r="C359" s="134" t="s">
        <v>54</v>
      </c>
      <c r="D359" s="134" t="s">
        <v>636</v>
      </c>
      <c r="E359" s="217" t="s">
        <v>633</v>
      </c>
      <c r="F359" s="217"/>
      <c r="G359" s="136" t="s">
        <v>38</v>
      </c>
      <c r="H359" s="137">
        <v>1</v>
      </c>
      <c r="I359" s="138">
        <v>5.17</v>
      </c>
      <c r="J359" s="138">
        <v>5.17</v>
      </c>
    </row>
    <row r="360" spans="1:10" ht="26.1" customHeight="1">
      <c r="A360" s="142" t="s">
        <v>387</v>
      </c>
      <c r="B360" s="143" t="s">
        <v>637</v>
      </c>
      <c r="C360" s="142" t="s">
        <v>54</v>
      </c>
      <c r="D360" s="142" t="s">
        <v>623</v>
      </c>
      <c r="E360" s="216" t="s">
        <v>390</v>
      </c>
      <c r="F360" s="216"/>
      <c r="G360" s="144" t="s">
        <v>485</v>
      </c>
      <c r="H360" s="145">
        <v>1.3389</v>
      </c>
      <c r="I360" s="146">
        <v>8.27</v>
      </c>
      <c r="J360" s="146">
        <v>11.07</v>
      </c>
    </row>
    <row r="361" spans="1:10" ht="26.1" customHeight="1">
      <c r="A361" s="142" t="s">
        <v>387</v>
      </c>
      <c r="B361" s="143" t="s">
        <v>638</v>
      </c>
      <c r="C361" s="142" t="s">
        <v>54</v>
      </c>
      <c r="D361" s="142" t="s">
        <v>620</v>
      </c>
      <c r="E361" s="216" t="s">
        <v>390</v>
      </c>
      <c r="F361" s="216"/>
      <c r="G361" s="144" t="s">
        <v>442</v>
      </c>
      <c r="H361" s="145">
        <v>8.0199999999999994E-2</v>
      </c>
      <c r="I361" s="146">
        <v>1.55</v>
      </c>
      <c r="J361" s="146">
        <v>0.12</v>
      </c>
    </row>
    <row r="362" spans="1:10">
      <c r="A362" s="139"/>
      <c r="B362" s="139"/>
      <c r="C362" s="139"/>
      <c r="D362" s="139"/>
      <c r="E362" s="139" t="s">
        <v>378</v>
      </c>
      <c r="F362" s="140">
        <v>14.12</v>
      </c>
      <c r="G362" s="139" t="s">
        <v>379</v>
      </c>
      <c r="H362" s="140">
        <v>0</v>
      </c>
      <c r="I362" s="139" t="s">
        <v>380</v>
      </c>
      <c r="J362" s="140">
        <v>14.12</v>
      </c>
    </row>
    <row r="363" spans="1:10" ht="15" thickBot="1">
      <c r="A363" s="139"/>
      <c r="B363" s="139"/>
      <c r="C363" s="139"/>
      <c r="D363" s="139"/>
      <c r="E363" s="139" t="s">
        <v>381</v>
      </c>
      <c r="F363" s="140">
        <v>8.73</v>
      </c>
      <c r="G363" s="139"/>
      <c r="H363" s="215" t="s">
        <v>382</v>
      </c>
      <c r="I363" s="215"/>
      <c r="J363" s="140">
        <v>41.88</v>
      </c>
    </row>
    <row r="364" spans="1:10" ht="0.95" customHeight="1" thickTop="1">
      <c r="A364" s="141"/>
      <c r="B364" s="141"/>
      <c r="C364" s="141"/>
      <c r="D364" s="141"/>
      <c r="E364" s="141"/>
      <c r="F364" s="141"/>
      <c r="G364" s="141"/>
      <c r="H364" s="141"/>
      <c r="I364" s="141"/>
      <c r="J364" s="141"/>
    </row>
    <row r="365" spans="1:10" ht="18" customHeight="1">
      <c r="A365" s="126" t="s">
        <v>199</v>
      </c>
      <c r="B365" s="127" t="s">
        <v>358</v>
      </c>
      <c r="C365" s="126" t="s">
        <v>359</v>
      </c>
      <c r="D365" s="126" t="s">
        <v>360</v>
      </c>
      <c r="E365" s="218" t="s">
        <v>361</v>
      </c>
      <c r="F365" s="218"/>
      <c r="G365" s="128" t="s">
        <v>362</v>
      </c>
      <c r="H365" s="127" t="s">
        <v>363</v>
      </c>
      <c r="I365" s="127" t="s">
        <v>364</v>
      </c>
      <c r="J365" s="127" t="s">
        <v>365</v>
      </c>
    </row>
    <row r="366" spans="1:10" ht="26.1" customHeight="1">
      <c r="A366" s="129" t="s">
        <v>366</v>
      </c>
      <c r="B366" s="130" t="s">
        <v>200</v>
      </c>
      <c r="C366" s="129" t="s">
        <v>36</v>
      </c>
      <c r="D366" s="129" t="s">
        <v>201</v>
      </c>
      <c r="E366" s="219">
        <v>17</v>
      </c>
      <c r="F366" s="219"/>
      <c r="G366" s="131" t="s">
        <v>38</v>
      </c>
      <c r="H366" s="132">
        <v>1</v>
      </c>
      <c r="I366" s="133">
        <v>49.88</v>
      </c>
      <c r="J366" s="133">
        <v>49.88</v>
      </c>
    </row>
    <row r="367" spans="1:10" ht="24" customHeight="1">
      <c r="A367" s="134" t="s">
        <v>369</v>
      </c>
      <c r="B367" s="135" t="s">
        <v>639</v>
      </c>
      <c r="C367" s="134" t="s">
        <v>54</v>
      </c>
      <c r="D367" s="134" t="s">
        <v>640</v>
      </c>
      <c r="E367" s="217" t="s">
        <v>400</v>
      </c>
      <c r="F367" s="217"/>
      <c r="G367" s="136" t="s">
        <v>38</v>
      </c>
      <c r="H367" s="137">
        <v>1</v>
      </c>
      <c r="I367" s="138">
        <v>1.33</v>
      </c>
      <c r="J367" s="138">
        <v>1.33</v>
      </c>
    </row>
    <row r="368" spans="1:10" ht="24" customHeight="1">
      <c r="A368" s="134" t="s">
        <v>369</v>
      </c>
      <c r="B368" s="135" t="s">
        <v>398</v>
      </c>
      <c r="C368" s="134" t="s">
        <v>54</v>
      </c>
      <c r="D368" s="134" t="s">
        <v>399</v>
      </c>
      <c r="E368" s="217" t="s">
        <v>400</v>
      </c>
      <c r="F368" s="217"/>
      <c r="G368" s="136" t="s">
        <v>56</v>
      </c>
      <c r="H368" s="137">
        <v>0.4</v>
      </c>
      <c r="I368" s="138">
        <v>28.33</v>
      </c>
      <c r="J368" s="138">
        <v>11.33</v>
      </c>
    </row>
    <row r="369" spans="1:10" ht="24" customHeight="1">
      <c r="A369" s="134" t="s">
        <v>369</v>
      </c>
      <c r="B369" s="135" t="s">
        <v>634</v>
      </c>
      <c r="C369" s="134" t="s">
        <v>54</v>
      </c>
      <c r="D369" s="134" t="s">
        <v>614</v>
      </c>
      <c r="E369" s="217" t="s">
        <v>400</v>
      </c>
      <c r="F369" s="217"/>
      <c r="G369" s="136" t="s">
        <v>56</v>
      </c>
      <c r="H369" s="137">
        <v>0.8</v>
      </c>
      <c r="I369" s="138">
        <v>37.1</v>
      </c>
      <c r="J369" s="138">
        <v>29.68</v>
      </c>
    </row>
    <row r="370" spans="1:10" ht="24" customHeight="1">
      <c r="A370" s="142" t="s">
        <v>387</v>
      </c>
      <c r="B370" s="143" t="s">
        <v>641</v>
      </c>
      <c r="C370" s="142" t="s">
        <v>54</v>
      </c>
      <c r="D370" s="142" t="s">
        <v>642</v>
      </c>
      <c r="E370" s="216" t="s">
        <v>390</v>
      </c>
      <c r="F370" s="216"/>
      <c r="G370" s="144" t="s">
        <v>442</v>
      </c>
      <c r="H370" s="145">
        <v>1</v>
      </c>
      <c r="I370" s="146">
        <v>2.39</v>
      </c>
      <c r="J370" s="146">
        <v>2.39</v>
      </c>
    </row>
    <row r="371" spans="1:10" ht="26.1" customHeight="1">
      <c r="A371" s="142" t="s">
        <v>387</v>
      </c>
      <c r="B371" s="143" t="s">
        <v>643</v>
      </c>
      <c r="C371" s="142" t="s">
        <v>54</v>
      </c>
      <c r="D371" s="142" t="s">
        <v>644</v>
      </c>
      <c r="E371" s="216" t="s">
        <v>390</v>
      </c>
      <c r="F371" s="216"/>
      <c r="G371" s="144" t="s">
        <v>645</v>
      </c>
      <c r="H371" s="145">
        <v>0.114</v>
      </c>
      <c r="I371" s="146">
        <v>45.25</v>
      </c>
      <c r="J371" s="146">
        <v>5.15</v>
      </c>
    </row>
    <row r="372" spans="1:10">
      <c r="A372" s="139"/>
      <c r="B372" s="139"/>
      <c r="C372" s="139"/>
      <c r="D372" s="139"/>
      <c r="E372" s="139" t="s">
        <v>378</v>
      </c>
      <c r="F372" s="140">
        <v>29.97</v>
      </c>
      <c r="G372" s="139" t="s">
        <v>379</v>
      </c>
      <c r="H372" s="140">
        <v>0</v>
      </c>
      <c r="I372" s="139" t="s">
        <v>380</v>
      </c>
      <c r="J372" s="140">
        <v>29.97</v>
      </c>
    </row>
    <row r="373" spans="1:10" ht="15" thickBot="1">
      <c r="A373" s="139"/>
      <c r="B373" s="139"/>
      <c r="C373" s="139"/>
      <c r="D373" s="139"/>
      <c r="E373" s="139" t="s">
        <v>381</v>
      </c>
      <c r="F373" s="140">
        <v>13.13</v>
      </c>
      <c r="G373" s="139"/>
      <c r="H373" s="215" t="s">
        <v>382</v>
      </c>
      <c r="I373" s="215"/>
      <c r="J373" s="140">
        <v>63.01</v>
      </c>
    </row>
    <row r="374" spans="1:10" ht="0.95" customHeight="1" thickTop="1">
      <c r="A374" s="141"/>
      <c r="B374" s="141"/>
      <c r="C374" s="141"/>
      <c r="D374" s="141"/>
      <c r="E374" s="141"/>
      <c r="F374" s="141"/>
      <c r="G374" s="141"/>
      <c r="H374" s="141"/>
      <c r="I374" s="141"/>
      <c r="J374" s="141"/>
    </row>
    <row r="375" spans="1:10" ht="18" customHeight="1">
      <c r="A375" s="126" t="s">
        <v>203</v>
      </c>
      <c r="B375" s="127" t="s">
        <v>358</v>
      </c>
      <c r="C375" s="126" t="s">
        <v>359</v>
      </c>
      <c r="D375" s="126" t="s">
        <v>360</v>
      </c>
      <c r="E375" s="218" t="s">
        <v>361</v>
      </c>
      <c r="F375" s="218"/>
      <c r="G375" s="128" t="s">
        <v>362</v>
      </c>
      <c r="H375" s="127" t="s">
        <v>363</v>
      </c>
      <c r="I375" s="127" t="s">
        <v>364</v>
      </c>
      <c r="J375" s="127" t="s">
        <v>365</v>
      </c>
    </row>
    <row r="376" spans="1:10" ht="26.1" customHeight="1">
      <c r="A376" s="129" t="s">
        <v>366</v>
      </c>
      <c r="B376" s="130" t="s">
        <v>204</v>
      </c>
      <c r="C376" s="129" t="s">
        <v>54</v>
      </c>
      <c r="D376" s="129" t="s">
        <v>205</v>
      </c>
      <c r="E376" s="219" t="s">
        <v>633</v>
      </c>
      <c r="F376" s="219"/>
      <c r="G376" s="131" t="s">
        <v>38</v>
      </c>
      <c r="H376" s="132">
        <v>1</v>
      </c>
      <c r="I376" s="133">
        <v>17.32</v>
      </c>
      <c r="J376" s="133">
        <v>17.32</v>
      </c>
    </row>
    <row r="377" spans="1:10" ht="24" customHeight="1">
      <c r="A377" s="134" t="s">
        <v>369</v>
      </c>
      <c r="B377" s="135" t="s">
        <v>634</v>
      </c>
      <c r="C377" s="134" t="s">
        <v>54</v>
      </c>
      <c r="D377" s="134" t="s">
        <v>614</v>
      </c>
      <c r="E377" s="217" t="s">
        <v>400</v>
      </c>
      <c r="F377" s="217"/>
      <c r="G377" s="136" t="s">
        <v>56</v>
      </c>
      <c r="H377" s="137">
        <v>0.22700000000000001</v>
      </c>
      <c r="I377" s="138">
        <v>37.1</v>
      </c>
      <c r="J377" s="138">
        <v>8.42</v>
      </c>
    </row>
    <row r="378" spans="1:10" ht="24" customHeight="1">
      <c r="A378" s="134" t="s">
        <v>369</v>
      </c>
      <c r="B378" s="135" t="s">
        <v>398</v>
      </c>
      <c r="C378" s="134" t="s">
        <v>54</v>
      </c>
      <c r="D378" s="134" t="s">
        <v>399</v>
      </c>
      <c r="E378" s="217" t="s">
        <v>400</v>
      </c>
      <c r="F378" s="217"/>
      <c r="G378" s="136" t="s">
        <v>56</v>
      </c>
      <c r="H378" s="137">
        <v>7.5700000000000003E-2</v>
      </c>
      <c r="I378" s="138">
        <v>28.33</v>
      </c>
      <c r="J378" s="138">
        <v>2.14</v>
      </c>
    </row>
    <row r="379" spans="1:10" ht="24" customHeight="1">
      <c r="A379" s="142" t="s">
        <v>387</v>
      </c>
      <c r="B379" s="143" t="s">
        <v>646</v>
      </c>
      <c r="C379" s="142" t="s">
        <v>54</v>
      </c>
      <c r="D379" s="142" t="s">
        <v>647</v>
      </c>
      <c r="E379" s="216" t="s">
        <v>390</v>
      </c>
      <c r="F379" s="216"/>
      <c r="G379" s="144" t="s">
        <v>645</v>
      </c>
      <c r="H379" s="145">
        <v>0.22850000000000001</v>
      </c>
      <c r="I379" s="146">
        <v>29.62</v>
      </c>
      <c r="J379" s="146">
        <v>6.76</v>
      </c>
    </row>
    <row r="380" spans="1:10">
      <c r="A380" s="139"/>
      <c r="B380" s="139"/>
      <c r="C380" s="139"/>
      <c r="D380" s="139"/>
      <c r="E380" s="139" t="s">
        <v>378</v>
      </c>
      <c r="F380" s="140">
        <v>7.49</v>
      </c>
      <c r="G380" s="139" t="s">
        <v>379</v>
      </c>
      <c r="H380" s="140">
        <v>0</v>
      </c>
      <c r="I380" s="139" t="s">
        <v>380</v>
      </c>
      <c r="J380" s="140">
        <v>7.49</v>
      </c>
    </row>
    <row r="381" spans="1:10" ht="15" thickBot="1">
      <c r="A381" s="139"/>
      <c r="B381" s="139"/>
      <c r="C381" s="139"/>
      <c r="D381" s="139"/>
      <c r="E381" s="139" t="s">
        <v>381</v>
      </c>
      <c r="F381" s="140">
        <v>4.5599999999999996</v>
      </c>
      <c r="G381" s="139"/>
      <c r="H381" s="215" t="s">
        <v>382</v>
      </c>
      <c r="I381" s="215"/>
      <c r="J381" s="140">
        <v>21.88</v>
      </c>
    </row>
    <row r="382" spans="1:10" ht="0.95" customHeight="1" thickTop="1">
      <c r="A382" s="141"/>
      <c r="B382" s="141"/>
      <c r="C382" s="141"/>
      <c r="D382" s="141"/>
      <c r="E382" s="141"/>
      <c r="F382" s="141"/>
      <c r="G382" s="141"/>
      <c r="H382" s="141"/>
      <c r="I382" s="141"/>
      <c r="J382" s="141"/>
    </row>
    <row r="383" spans="1:10" ht="18" customHeight="1">
      <c r="A383" s="126" t="s">
        <v>206</v>
      </c>
      <c r="B383" s="127" t="s">
        <v>358</v>
      </c>
      <c r="C383" s="126" t="s">
        <v>359</v>
      </c>
      <c r="D383" s="126" t="s">
        <v>360</v>
      </c>
      <c r="E383" s="218" t="s">
        <v>361</v>
      </c>
      <c r="F383" s="218"/>
      <c r="G383" s="128" t="s">
        <v>362</v>
      </c>
      <c r="H383" s="127" t="s">
        <v>363</v>
      </c>
      <c r="I383" s="127" t="s">
        <v>364</v>
      </c>
      <c r="J383" s="127" t="s">
        <v>365</v>
      </c>
    </row>
    <row r="384" spans="1:10" ht="26.1" customHeight="1">
      <c r="A384" s="129" t="s">
        <v>366</v>
      </c>
      <c r="B384" s="130" t="s">
        <v>207</v>
      </c>
      <c r="C384" s="129" t="s">
        <v>54</v>
      </c>
      <c r="D384" s="129" t="s">
        <v>208</v>
      </c>
      <c r="E384" s="219" t="s">
        <v>633</v>
      </c>
      <c r="F384" s="219"/>
      <c r="G384" s="131" t="s">
        <v>38</v>
      </c>
      <c r="H384" s="132">
        <v>1</v>
      </c>
      <c r="I384" s="133">
        <v>14.35</v>
      </c>
      <c r="J384" s="133">
        <v>14.35</v>
      </c>
    </row>
    <row r="385" spans="1:10" ht="24" customHeight="1">
      <c r="A385" s="134" t="s">
        <v>369</v>
      </c>
      <c r="B385" s="135" t="s">
        <v>634</v>
      </c>
      <c r="C385" s="134" t="s">
        <v>54</v>
      </c>
      <c r="D385" s="134" t="s">
        <v>614</v>
      </c>
      <c r="E385" s="217" t="s">
        <v>400</v>
      </c>
      <c r="F385" s="217"/>
      <c r="G385" s="136" t="s">
        <v>56</v>
      </c>
      <c r="H385" s="137">
        <v>0.16309999999999999</v>
      </c>
      <c r="I385" s="138">
        <v>37.1</v>
      </c>
      <c r="J385" s="138">
        <v>6.05</v>
      </c>
    </row>
    <row r="386" spans="1:10" ht="24" customHeight="1">
      <c r="A386" s="134" t="s">
        <v>369</v>
      </c>
      <c r="B386" s="135" t="s">
        <v>398</v>
      </c>
      <c r="C386" s="134" t="s">
        <v>54</v>
      </c>
      <c r="D386" s="134" t="s">
        <v>399</v>
      </c>
      <c r="E386" s="217" t="s">
        <v>400</v>
      </c>
      <c r="F386" s="217"/>
      <c r="G386" s="136" t="s">
        <v>56</v>
      </c>
      <c r="H386" s="137">
        <v>5.4399999999999997E-2</v>
      </c>
      <c r="I386" s="138">
        <v>28.33</v>
      </c>
      <c r="J386" s="138">
        <v>1.54</v>
      </c>
    </row>
    <row r="387" spans="1:10" ht="24" customHeight="1">
      <c r="A387" s="142" t="s">
        <v>387</v>
      </c>
      <c r="B387" s="143" t="s">
        <v>646</v>
      </c>
      <c r="C387" s="142" t="s">
        <v>54</v>
      </c>
      <c r="D387" s="142" t="s">
        <v>647</v>
      </c>
      <c r="E387" s="216" t="s">
        <v>390</v>
      </c>
      <c r="F387" s="216"/>
      <c r="G387" s="144" t="s">
        <v>645</v>
      </c>
      <c r="H387" s="145">
        <v>0.22850000000000001</v>
      </c>
      <c r="I387" s="146">
        <v>29.62</v>
      </c>
      <c r="J387" s="146">
        <v>6.76</v>
      </c>
    </row>
    <row r="388" spans="1:10">
      <c r="A388" s="139"/>
      <c r="B388" s="139"/>
      <c r="C388" s="139"/>
      <c r="D388" s="139"/>
      <c r="E388" s="139" t="s">
        <v>378</v>
      </c>
      <c r="F388" s="140">
        <v>5.39</v>
      </c>
      <c r="G388" s="139" t="s">
        <v>379</v>
      </c>
      <c r="H388" s="140">
        <v>0</v>
      </c>
      <c r="I388" s="139" t="s">
        <v>380</v>
      </c>
      <c r="J388" s="140">
        <v>5.39</v>
      </c>
    </row>
    <row r="389" spans="1:10" ht="15" thickBot="1">
      <c r="A389" s="139"/>
      <c r="B389" s="139"/>
      <c r="C389" s="139"/>
      <c r="D389" s="139"/>
      <c r="E389" s="139" t="s">
        <v>381</v>
      </c>
      <c r="F389" s="140">
        <v>3.77</v>
      </c>
      <c r="G389" s="139"/>
      <c r="H389" s="215" t="s">
        <v>382</v>
      </c>
      <c r="I389" s="215"/>
      <c r="J389" s="140">
        <v>18.12</v>
      </c>
    </row>
    <row r="390" spans="1:10" ht="0.95" customHeight="1" thickTop="1">
      <c r="A390" s="141"/>
      <c r="B390" s="141"/>
      <c r="C390" s="141"/>
      <c r="D390" s="141"/>
      <c r="E390" s="141"/>
      <c r="F390" s="141"/>
      <c r="G390" s="141"/>
      <c r="H390" s="141"/>
      <c r="I390" s="141"/>
      <c r="J390" s="141"/>
    </row>
    <row r="391" spans="1:10" ht="18" customHeight="1">
      <c r="A391" s="126" t="s">
        <v>209</v>
      </c>
      <c r="B391" s="127" t="s">
        <v>358</v>
      </c>
      <c r="C391" s="126" t="s">
        <v>359</v>
      </c>
      <c r="D391" s="126" t="s">
        <v>360</v>
      </c>
      <c r="E391" s="218" t="s">
        <v>361</v>
      </c>
      <c r="F391" s="218"/>
      <c r="G391" s="128" t="s">
        <v>362</v>
      </c>
      <c r="H391" s="127" t="s">
        <v>363</v>
      </c>
      <c r="I391" s="127" t="s">
        <v>364</v>
      </c>
      <c r="J391" s="127" t="s">
        <v>365</v>
      </c>
    </row>
    <row r="392" spans="1:10" ht="26.1" customHeight="1">
      <c r="A392" s="129" t="s">
        <v>366</v>
      </c>
      <c r="B392" s="130" t="s">
        <v>210</v>
      </c>
      <c r="C392" s="129" t="s">
        <v>54</v>
      </c>
      <c r="D392" s="129" t="s">
        <v>211</v>
      </c>
      <c r="E392" s="219" t="s">
        <v>633</v>
      </c>
      <c r="F392" s="219"/>
      <c r="G392" s="131" t="s">
        <v>38</v>
      </c>
      <c r="H392" s="132">
        <v>1</v>
      </c>
      <c r="I392" s="133">
        <v>30.63</v>
      </c>
      <c r="J392" s="133">
        <v>30.63</v>
      </c>
    </row>
    <row r="393" spans="1:10" ht="24" customHeight="1">
      <c r="A393" s="134" t="s">
        <v>369</v>
      </c>
      <c r="B393" s="135" t="s">
        <v>634</v>
      </c>
      <c r="C393" s="134" t="s">
        <v>54</v>
      </c>
      <c r="D393" s="134" t="s">
        <v>614</v>
      </c>
      <c r="E393" s="217" t="s">
        <v>400</v>
      </c>
      <c r="F393" s="217"/>
      <c r="G393" s="136" t="s">
        <v>56</v>
      </c>
      <c r="H393" s="137">
        <v>0.57079999999999997</v>
      </c>
      <c r="I393" s="138">
        <v>37.1</v>
      </c>
      <c r="J393" s="138">
        <v>21.17</v>
      </c>
    </row>
    <row r="394" spans="1:10" ht="24" customHeight="1">
      <c r="A394" s="142" t="s">
        <v>387</v>
      </c>
      <c r="B394" s="143" t="s">
        <v>646</v>
      </c>
      <c r="C394" s="142" t="s">
        <v>54</v>
      </c>
      <c r="D394" s="142" t="s">
        <v>647</v>
      </c>
      <c r="E394" s="216" t="s">
        <v>390</v>
      </c>
      <c r="F394" s="216"/>
      <c r="G394" s="144" t="s">
        <v>645</v>
      </c>
      <c r="H394" s="145">
        <v>0.31950000000000001</v>
      </c>
      <c r="I394" s="146">
        <v>29.62</v>
      </c>
      <c r="J394" s="146">
        <v>9.4600000000000009</v>
      </c>
    </row>
    <row r="395" spans="1:10">
      <c r="A395" s="139"/>
      <c r="B395" s="139"/>
      <c r="C395" s="139"/>
      <c r="D395" s="139"/>
      <c r="E395" s="139" t="s">
        <v>378</v>
      </c>
      <c r="F395" s="140">
        <v>15.16</v>
      </c>
      <c r="G395" s="139" t="s">
        <v>379</v>
      </c>
      <c r="H395" s="140">
        <v>0</v>
      </c>
      <c r="I395" s="139" t="s">
        <v>380</v>
      </c>
      <c r="J395" s="140">
        <v>15.16</v>
      </c>
    </row>
    <row r="396" spans="1:10" ht="15" thickBot="1">
      <c r="A396" s="139"/>
      <c r="B396" s="139"/>
      <c r="C396" s="139"/>
      <c r="D396" s="139"/>
      <c r="E396" s="139" t="s">
        <v>381</v>
      </c>
      <c r="F396" s="140">
        <v>8.06</v>
      </c>
      <c r="G396" s="139"/>
      <c r="H396" s="215" t="s">
        <v>382</v>
      </c>
      <c r="I396" s="215"/>
      <c r="J396" s="140">
        <v>38.69</v>
      </c>
    </row>
    <row r="397" spans="1:10" ht="0.95" customHeight="1" thickTop="1">
      <c r="A397" s="141"/>
      <c r="B397" s="141"/>
      <c r="C397" s="141"/>
      <c r="D397" s="141"/>
      <c r="E397" s="141"/>
      <c r="F397" s="141"/>
      <c r="G397" s="141"/>
      <c r="H397" s="141"/>
      <c r="I397" s="141"/>
      <c r="J397" s="141"/>
    </row>
    <row r="398" spans="1:10" ht="18" customHeight="1">
      <c r="A398" s="126" t="s">
        <v>216</v>
      </c>
      <c r="B398" s="127" t="s">
        <v>358</v>
      </c>
      <c r="C398" s="126" t="s">
        <v>359</v>
      </c>
      <c r="D398" s="126" t="s">
        <v>360</v>
      </c>
      <c r="E398" s="218" t="s">
        <v>361</v>
      </c>
      <c r="F398" s="218"/>
      <c r="G398" s="128" t="s">
        <v>362</v>
      </c>
      <c r="H398" s="127" t="s">
        <v>363</v>
      </c>
      <c r="I398" s="127" t="s">
        <v>364</v>
      </c>
      <c r="J398" s="127" t="s">
        <v>365</v>
      </c>
    </row>
    <row r="399" spans="1:10" ht="26.1" customHeight="1">
      <c r="A399" s="129" t="s">
        <v>366</v>
      </c>
      <c r="B399" s="130" t="s">
        <v>217</v>
      </c>
      <c r="C399" s="129" t="s">
        <v>218</v>
      </c>
      <c r="D399" s="129" t="s">
        <v>219</v>
      </c>
      <c r="E399" s="219">
        <v>44.02</v>
      </c>
      <c r="F399" s="219"/>
      <c r="G399" s="131" t="s">
        <v>38</v>
      </c>
      <c r="H399" s="132">
        <v>1</v>
      </c>
      <c r="I399" s="133">
        <v>458.21</v>
      </c>
      <c r="J399" s="133">
        <v>458.21</v>
      </c>
    </row>
    <row r="400" spans="1:10" ht="24" customHeight="1">
      <c r="A400" s="134" t="s">
        <v>369</v>
      </c>
      <c r="B400" s="135" t="s">
        <v>398</v>
      </c>
      <c r="C400" s="134" t="s">
        <v>54</v>
      </c>
      <c r="D400" s="134" t="s">
        <v>399</v>
      </c>
      <c r="E400" s="217" t="s">
        <v>400</v>
      </c>
      <c r="F400" s="217"/>
      <c r="G400" s="136" t="s">
        <v>56</v>
      </c>
      <c r="H400" s="137">
        <v>2</v>
      </c>
      <c r="I400" s="138">
        <v>28.33</v>
      </c>
      <c r="J400" s="138">
        <v>56.66</v>
      </c>
    </row>
    <row r="401" spans="1:10" ht="24" customHeight="1">
      <c r="A401" s="134" t="s">
        <v>369</v>
      </c>
      <c r="B401" s="135" t="s">
        <v>472</v>
      </c>
      <c r="C401" s="134" t="s">
        <v>54</v>
      </c>
      <c r="D401" s="134" t="s">
        <v>459</v>
      </c>
      <c r="E401" s="217" t="s">
        <v>400</v>
      </c>
      <c r="F401" s="217"/>
      <c r="G401" s="136" t="s">
        <v>56</v>
      </c>
      <c r="H401" s="137">
        <v>2</v>
      </c>
      <c r="I401" s="138">
        <v>37.26</v>
      </c>
      <c r="J401" s="138">
        <v>74.52</v>
      </c>
    </row>
    <row r="402" spans="1:10" ht="26.1" customHeight="1">
      <c r="A402" s="142" t="s">
        <v>387</v>
      </c>
      <c r="B402" s="143" t="s">
        <v>648</v>
      </c>
      <c r="C402" s="142" t="s">
        <v>54</v>
      </c>
      <c r="D402" s="142" t="s">
        <v>649</v>
      </c>
      <c r="E402" s="216" t="s">
        <v>390</v>
      </c>
      <c r="F402" s="216"/>
      <c r="G402" s="144" t="s">
        <v>482</v>
      </c>
      <c r="H402" s="145">
        <v>0.05</v>
      </c>
      <c r="I402" s="146">
        <v>94.29</v>
      </c>
      <c r="J402" s="146">
        <v>4.71</v>
      </c>
    </row>
    <row r="403" spans="1:10" ht="26.1" customHeight="1">
      <c r="A403" s="142" t="s">
        <v>387</v>
      </c>
      <c r="B403" s="143" t="s">
        <v>650</v>
      </c>
      <c r="C403" s="142" t="s">
        <v>36</v>
      </c>
      <c r="D403" s="142" t="s">
        <v>651</v>
      </c>
      <c r="E403" s="216" t="s">
        <v>390</v>
      </c>
      <c r="F403" s="216"/>
      <c r="G403" s="144" t="s">
        <v>38</v>
      </c>
      <c r="H403" s="145">
        <v>1</v>
      </c>
      <c r="I403" s="146">
        <v>321</v>
      </c>
      <c r="J403" s="146">
        <v>321</v>
      </c>
    </row>
    <row r="404" spans="1:10" ht="24" customHeight="1">
      <c r="A404" s="142" t="s">
        <v>387</v>
      </c>
      <c r="B404" s="143" t="s">
        <v>483</v>
      </c>
      <c r="C404" s="142" t="s">
        <v>54</v>
      </c>
      <c r="D404" s="142" t="s">
        <v>484</v>
      </c>
      <c r="E404" s="216" t="s">
        <v>390</v>
      </c>
      <c r="F404" s="216"/>
      <c r="G404" s="144" t="s">
        <v>485</v>
      </c>
      <c r="H404" s="145">
        <v>2</v>
      </c>
      <c r="I404" s="146">
        <v>0.66</v>
      </c>
      <c r="J404" s="146">
        <v>1.32</v>
      </c>
    </row>
    <row r="405" spans="1:10">
      <c r="A405" s="139"/>
      <c r="B405" s="139"/>
      <c r="C405" s="139"/>
      <c r="D405" s="139"/>
      <c r="E405" s="139" t="s">
        <v>378</v>
      </c>
      <c r="F405" s="140">
        <v>95.82</v>
      </c>
      <c r="G405" s="139" t="s">
        <v>379</v>
      </c>
      <c r="H405" s="140">
        <v>0</v>
      </c>
      <c r="I405" s="139" t="s">
        <v>380</v>
      </c>
      <c r="J405" s="140">
        <v>95.82</v>
      </c>
    </row>
    <row r="406" spans="1:10" ht="15" thickBot="1">
      <c r="A406" s="139"/>
      <c r="B406" s="139"/>
      <c r="C406" s="139"/>
      <c r="D406" s="139"/>
      <c r="E406" s="139" t="s">
        <v>381</v>
      </c>
      <c r="F406" s="140">
        <v>120.69</v>
      </c>
      <c r="G406" s="139"/>
      <c r="H406" s="215" t="s">
        <v>382</v>
      </c>
      <c r="I406" s="215"/>
      <c r="J406" s="140">
        <v>578.9</v>
      </c>
    </row>
    <row r="407" spans="1:10" ht="0.95" customHeight="1" thickTop="1">
      <c r="A407" s="141"/>
      <c r="B407" s="141"/>
      <c r="C407" s="141"/>
      <c r="D407" s="141"/>
      <c r="E407" s="141"/>
      <c r="F407" s="141"/>
      <c r="G407" s="141"/>
      <c r="H407" s="141"/>
      <c r="I407" s="141"/>
      <c r="J407" s="141"/>
    </row>
    <row r="408" spans="1:10" ht="18" customHeight="1">
      <c r="A408" s="126" t="s">
        <v>220</v>
      </c>
      <c r="B408" s="127" t="s">
        <v>358</v>
      </c>
      <c r="C408" s="126" t="s">
        <v>359</v>
      </c>
      <c r="D408" s="126" t="s">
        <v>360</v>
      </c>
      <c r="E408" s="218" t="s">
        <v>361</v>
      </c>
      <c r="F408" s="218"/>
      <c r="G408" s="128" t="s">
        <v>362</v>
      </c>
      <c r="H408" s="127" t="s">
        <v>363</v>
      </c>
      <c r="I408" s="127" t="s">
        <v>364</v>
      </c>
      <c r="J408" s="127" t="s">
        <v>365</v>
      </c>
    </row>
    <row r="409" spans="1:10" ht="26.1" customHeight="1">
      <c r="A409" s="129" t="s">
        <v>366</v>
      </c>
      <c r="B409" s="130" t="s">
        <v>221</v>
      </c>
      <c r="C409" s="129" t="s">
        <v>222</v>
      </c>
      <c r="D409" s="129" t="s">
        <v>223</v>
      </c>
      <c r="E409" s="219" t="s">
        <v>652</v>
      </c>
      <c r="F409" s="219"/>
      <c r="G409" s="131" t="s">
        <v>146</v>
      </c>
      <c r="H409" s="132">
        <v>1</v>
      </c>
      <c r="I409" s="133">
        <v>63.05</v>
      </c>
      <c r="J409" s="133">
        <v>63.05</v>
      </c>
    </row>
    <row r="410" spans="1:10" ht="26.1" customHeight="1">
      <c r="A410" s="134" t="s">
        <v>369</v>
      </c>
      <c r="B410" s="135" t="s">
        <v>653</v>
      </c>
      <c r="C410" s="134" t="s">
        <v>54</v>
      </c>
      <c r="D410" s="134" t="s">
        <v>654</v>
      </c>
      <c r="E410" s="217" t="s">
        <v>400</v>
      </c>
      <c r="F410" s="217"/>
      <c r="G410" s="136" t="s">
        <v>482</v>
      </c>
      <c r="H410" s="137">
        <v>1E-3</v>
      </c>
      <c r="I410" s="138">
        <v>662.42</v>
      </c>
      <c r="J410" s="138">
        <v>0.66</v>
      </c>
    </row>
    <row r="411" spans="1:10" ht="24" customHeight="1">
      <c r="A411" s="134" t="s">
        <v>369</v>
      </c>
      <c r="B411" s="135" t="s">
        <v>472</v>
      </c>
      <c r="C411" s="134" t="s">
        <v>54</v>
      </c>
      <c r="D411" s="134" t="s">
        <v>459</v>
      </c>
      <c r="E411" s="217" t="s">
        <v>400</v>
      </c>
      <c r="F411" s="217"/>
      <c r="G411" s="136" t="s">
        <v>56</v>
      </c>
      <c r="H411" s="137">
        <v>0.2</v>
      </c>
      <c r="I411" s="138">
        <v>37.26</v>
      </c>
      <c r="J411" s="138">
        <v>7.45</v>
      </c>
    </row>
    <row r="412" spans="1:10" ht="24" customHeight="1">
      <c r="A412" s="134" t="s">
        <v>369</v>
      </c>
      <c r="B412" s="135" t="s">
        <v>398</v>
      </c>
      <c r="C412" s="134" t="s">
        <v>54</v>
      </c>
      <c r="D412" s="134" t="s">
        <v>399</v>
      </c>
      <c r="E412" s="217" t="s">
        <v>400</v>
      </c>
      <c r="F412" s="217"/>
      <c r="G412" s="136" t="s">
        <v>56</v>
      </c>
      <c r="H412" s="137">
        <v>0.24</v>
      </c>
      <c r="I412" s="138">
        <v>28.33</v>
      </c>
      <c r="J412" s="138">
        <v>6.79</v>
      </c>
    </row>
    <row r="413" spans="1:10" ht="26.1" customHeight="1">
      <c r="A413" s="142" t="s">
        <v>387</v>
      </c>
      <c r="B413" s="143" t="s">
        <v>650</v>
      </c>
      <c r="C413" s="142" t="s">
        <v>36</v>
      </c>
      <c r="D413" s="142" t="s">
        <v>651</v>
      </c>
      <c r="E413" s="216" t="s">
        <v>390</v>
      </c>
      <c r="F413" s="216"/>
      <c r="G413" s="144" t="s">
        <v>38</v>
      </c>
      <c r="H413" s="145">
        <v>0.15</v>
      </c>
      <c r="I413" s="146">
        <v>321</v>
      </c>
      <c r="J413" s="146">
        <v>48.15</v>
      </c>
    </row>
    <row r="414" spans="1:10">
      <c r="A414" s="139"/>
      <c r="B414" s="139"/>
      <c r="C414" s="139"/>
      <c r="D414" s="139"/>
      <c r="E414" s="139" t="s">
        <v>378</v>
      </c>
      <c r="F414" s="140">
        <v>10.52</v>
      </c>
      <c r="G414" s="139" t="s">
        <v>379</v>
      </c>
      <c r="H414" s="140">
        <v>0</v>
      </c>
      <c r="I414" s="139" t="s">
        <v>380</v>
      </c>
      <c r="J414" s="140">
        <v>10.52</v>
      </c>
    </row>
    <row r="415" spans="1:10" ht="15" thickBot="1">
      <c r="A415" s="139"/>
      <c r="B415" s="139"/>
      <c r="C415" s="139"/>
      <c r="D415" s="139"/>
      <c r="E415" s="139" t="s">
        <v>381</v>
      </c>
      <c r="F415" s="140">
        <v>16.600000000000001</v>
      </c>
      <c r="G415" s="139"/>
      <c r="H415" s="215" t="s">
        <v>382</v>
      </c>
      <c r="I415" s="215"/>
      <c r="J415" s="140">
        <v>79.650000000000006</v>
      </c>
    </row>
    <row r="416" spans="1:10" ht="0.95" customHeight="1" thickTop="1">
      <c r="A416" s="141"/>
      <c r="B416" s="141"/>
      <c r="C416" s="141"/>
      <c r="D416" s="141"/>
      <c r="E416" s="141"/>
      <c r="F416" s="141"/>
      <c r="G416" s="141"/>
      <c r="H416" s="141"/>
      <c r="I416" s="141"/>
      <c r="J416" s="141"/>
    </row>
    <row r="417" spans="1:10" ht="18" customHeight="1">
      <c r="A417" s="126" t="s">
        <v>224</v>
      </c>
      <c r="B417" s="127" t="s">
        <v>358</v>
      </c>
      <c r="C417" s="126" t="s">
        <v>359</v>
      </c>
      <c r="D417" s="126" t="s">
        <v>360</v>
      </c>
      <c r="E417" s="218" t="s">
        <v>361</v>
      </c>
      <c r="F417" s="218"/>
      <c r="G417" s="128" t="s">
        <v>362</v>
      </c>
      <c r="H417" s="127" t="s">
        <v>363</v>
      </c>
      <c r="I417" s="127" t="s">
        <v>364</v>
      </c>
      <c r="J417" s="127" t="s">
        <v>365</v>
      </c>
    </row>
    <row r="418" spans="1:10" ht="26.1" customHeight="1">
      <c r="A418" s="129" t="s">
        <v>366</v>
      </c>
      <c r="B418" s="130" t="s">
        <v>655</v>
      </c>
      <c r="C418" s="129" t="s">
        <v>350</v>
      </c>
      <c r="D418" s="129" t="s">
        <v>227</v>
      </c>
      <c r="E418" s="219" t="s">
        <v>512</v>
      </c>
      <c r="F418" s="219"/>
      <c r="G418" s="131" t="s">
        <v>38</v>
      </c>
      <c r="H418" s="132">
        <v>1</v>
      </c>
      <c r="I418" s="133">
        <v>88.4</v>
      </c>
      <c r="J418" s="133">
        <v>88.4</v>
      </c>
    </row>
    <row r="419" spans="1:10" ht="24" customHeight="1">
      <c r="A419" s="134" t="s">
        <v>369</v>
      </c>
      <c r="B419" s="135" t="s">
        <v>398</v>
      </c>
      <c r="C419" s="134" t="s">
        <v>54</v>
      </c>
      <c r="D419" s="134" t="s">
        <v>399</v>
      </c>
      <c r="E419" s="217" t="s">
        <v>400</v>
      </c>
      <c r="F419" s="217"/>
      <c r="G419" s="136" t="s">
        <v>56</v>
      </c>
      <c r="H419" s="137">
        <v>0.63</v>
      </c>
      <c r="I419" s="138">
        <v>28.33</v>
      </c>
      <c r="J419" s="138">
        <v>17.84</v>
      </c>
    </row>
    <row r="420" spans="1:10" ht="24" customHeight="1">
      <c r="A420" s="134" t="s">
        <v>369</v>
      </c>
      <c r="B420" s="135" t="s">
        <v>489</v>
      </c>
      <c r="C420" s="134" t="s">
        <v>54</v>
      </c>
      <c r="D420" s="134" t="s">
        <v>490</v>
      </c>
      <c r="E420" s="217" t="s">
        <v>400</v>
      </c>
      <c r="F420" s="217"/>
      <c r="G420" s="136" t="s">
        <v>56</v>
      </c>
      <c r="H420" s="137">
        <v>0.63</v>
      </c>
      <c r="I420" s="138">
        <v>30.73</v>
      </c>
      <c r="J420" s="138">
        <v>19.350000000000001</v>
      </c>
    </row>
    <row r="421" spans="1:10" ht="24" customHeight="1">
      <c r="A421" s="142" t="s">
        <v>387</v>
      </c>
      <c r="B421" s="143" t="s">
        <v>483</v>
      </c>
      <c r="C421" s="142" t="s">
        <v>54</v>
      </c>
      <c r="D421" s="142" t="s">
        <v>484</v>
      </c>
      <c r="E421" s="216" t="s">
        <v>390</v>
      </c>
      <c r="F421" s="216"/>
      <c r="G421" s="144" t="s">
        <v>485</v>
      </c>
      <c r="H421" s="145">
        <v>3.2</v>
      </c>
      <c r="I421" s="146">
        <v>0.66</v>
      </c>
      <c r="J421" s="146">
        <v>2.11</v>
      </c>
    </row>
    <row r="422" spans="1:10" ht="26.1" customHeight="1">
      <c r="A422" s="142" t="s">
        <v>387</v>
      </c>
      <c r="B422" s="143" t="s">
        <v>480</v>
      </c>
      <c r="C422" s="142" t="s">
        <v>54</v>
      </c>
      <c r="D422" s="142" t="s">
        <v>481</v>
      </c>
      <c r="E422" s="216" t="s">
        <v>390</v>
      </c>
      <c r="F422" s="216"/>
      <c r="G422" s="144" t="s">
        <v>482</v>
      </c>
      <c r="H422" s="145">
        <v>0.01</v>
      </c>
      <c r="I422" s="146">
        <v>95.52</v>
      </c>
      <c r="J422" s="146">
        <v>0.95</v>
      </c>
    </row>
    <row r="423" spans="1:10" ht="26.1" customHeight="1">
      <c r="A423" s="142" t="s">
        <v>387</v>
      </c>
      <c r="B423" s="143" t="s">
        <v>650</v>
      </c>
      <c r="C423" s="142" t="s">
        <v>36</v>
      </c>
      <c r="D423" s="142" t="s">
        <v>651</v>
      </c>
      <c r="E423" s="216" t="s">
        <v>390</v>
      </c>
      <c r="F423" s="216"/>
      <c r="G423" s="144" t="s">
        <v>38</v>
      </c>
      <c r="H423" s="145">
        <v>0.15</v>
      </c>
      <c r="I423" s="146">
        <v>321</v>
      </c>
      <c r="J423" s="146">
        <v>48.15</v>
      </c>
    </row>
    <row r="424" spans="1:10">
      <c r="A424" s="139"/>
      <c r="B424" s="139"/>
      <c r="C424" s="139"/>
      <c r="D424" s="139"/>
      <c r="E424" s="139" t="s">
        <v>378</v>
      </c>
      <c r="F424" s="140">
        <v>26.06</v>
      </c>
      <c r="G424" s="139" t="s">
        <v>379</v>
      </c>
      <c r="H424" s="140">
        <v>0</v>
      </c>
      <c r="I424" s="139" t="s">
        <v>380</v>
      </c>
      <c r="J424" s="140">
        <v>26.06</v>
      </c>
    </row>
    <row r="425" spans="1:10">
      <c r="A425" s="139"/>
      <c r="B425" s="139"/>
      <c r="C425" s="139"/>
      <c r="D425" s="139"/>
      <c r="E425" s="139" t="s">
        <v>381</v>
      </c>
      <c r="F425" s="140">
        <v>23.28</v>
      </c>
      <c r="G425" s="139"/>
      <c r="H425" s="215" t="s">
        <v>382</v>
      </c>
      <c r="I425" s="215"/>
      <c r="J425" s="140">
        <v>111.68</v>
      </c>
    </row>
    <row r="426" spans="1:10">
      <c r="A426" s="211" t="s">
        <v>466</v>
      </c>
      <c r="B426" s="211"/>
      <c r="C426" s="211"/>
      <c r="D426" s="211"/>
      <c r="E426" s="211"/>
      <c r="F426" s="211"/>
      <c r="G426" s="211"/>
      <c r="H426" s="211"/>
      <c r="I426" s="211"/>
      <c r="J426" s="211"/>
    </row>
    <row r="427" spans="1:10" ht="15" thickBot="1">
      <c r="A427" s="223" t="s">
        <v>656</v>
      </c>
      <c r="B427" s="223"/>
      <c r="C427" s="223"/>
      <c r="D427" s="223"/>
      <c r="E427" s="223"/>
      <c r="F427" s="223"/>
      <c r="G427" s="223"/>
      <c r="H427" s="223"/>
      <c r="I427" s="223"/>
      <c r="J427" s="223"/>
    </row>
    <row r="428" spans="1:10" ht="0.95" customHeight="1" thickTop="1">
      <c r="A428" s="141"/>
      <c r="B428" s="141"/>
      <c r="C428" s="141"/>
      <c r="D428" s="141"/>
      <c r="E428" s="141"/>
      <c r="F428" s="141"/>
      <c r="G428" s="141"/>
      <c r="H428" s="141"/>
      <c r="I428" s="141"/>
      <c r="J428" s="141"/>
    </row>
    <row r="429" spans="1:10" ht="18" customHeight="1">
      <c r="A429" s="126" t="s">
        <v>228</v>
      </c>
      <c r="B429" s="127" t="s">
        <v>358</v>
      </c>
      <c r="C429" s="126" t="s">
        <v>359</v>
      </c>
      <c r="D429" s="126" t="s">
        <v>360</v>
      </c>
      <c r="E429" s="218" t="s">
        <v>361</v>
      </c>
      <c r="F429" s="218"/>
      <c r="G429" s="128" t="s">
        <v>362</v>
      </c>
      <c r="H429" s="127" t="s">
        <v>363</v>
      </c>
      <c r="I429" s="127" t="s">
        <v>364</v>
      </c>
      <c r="J429" s="127" t="s">
        <v>365</v>
      </c>
    </row>
    <row r="430" spans="1:10" ht="26.1" customHeight="1">
      <c r="A430" s="129" t="s">
        <v>366</v>
      </c>
      <c r="B430" s="130" t="s">
        <v>229</v>
      </c>
      <c r="C430" s="129" t="s">
        <v>230</v>
      </c>
      <c r="D430" s="129" t="s">
        <v>231</v>
      </c>
      <c r="E430" s="219" t="s">
        <v>657</v>
      </c>
      <c r="F430" s="219"/>
      <c r="G430" s="131" t="s">
        <v>442</v>
      </c>
      <c r="H430" s="132">
        <v>1</v>
      </c>
      <c r="I430" s="133">
        <v>19.28</v>
      </c>
      <c r="J430" s="133">
        <v>19.28</v>
      </c>
    </row>
    <row r="431" spans="1:10" ht="24" customHeight="1">
      <c r="A431" s="134" t="s">
        <v>369</v>
      </c>
      <c r="B431" s="135" t="s">
        <v>472</v>
      </c>
      <c r="C431" s="134" t="s">
        <v>54</v>
      </c>
      <c r="D431" s="134" t="s">
        <v>459</v>
      </c>
      <c r="E431" s="217" t="s">
        <v>400</v>
      </c>
      <c r="F431" s="217"/>
      <c r="G431" s="136" t="s">
        <v>56</v>
      </c>
      <c r="H431" s="137">
        <v>0.15</v>
      </c>
      <c r="I431" s="138">
        <v>37.26</v>
      </c>
      <c r="J431" s="138">
        <v>5.58</v>
      </c>
    </row>
    <row r="432" spans="1:10" ht="24" customHeight="1">
      <c r="A432" s="134" t="s">
        <v>369</v>
      </c>
      <c r="B432" s="135" t="s">
        <v>398</v>
      </c>
      <c r="C432" s="134" t="s">
        <v>54</v>
      </c>
      <c r="D432" s="134" t="s">
        <v>399</v>
      </c>
      <c r="E432" s="217" t="s">
        <v>400</v>
      </c>
      <c r="F432" s="217"/>
      <c r="G432" s="136" t="s">
        <v>56</v>
      </c>
      <c r="H432" s="137">
        <v>0.3</v>
      </c>
      <c r="I432" s="138">
        <v>28.33</v>
      </c>
      <c r="J432" s="138">
        <v>8.49</v>
      </c>
    </row>
    <row r="433" spans="1:10" ht="26.1" customHeight="1">
      <c r="A433" s="134" t="s">
        <v>369</v>
      </c>
      <c r="B433" s="135" t="s">
        <v>653</v>
      </c>
      <c r="C433" s="134" t="s">
        <v>54</v>
      </c>
      <c r="D433" s="134" t="s">
        <v>654</v>
      </c>
      <c r="E433" s="217" t="s">
        <v>400</v>
      </c>
      <c r="F433" s="217"/>
      <c r="G433" s="136" t="s">
        <v>482</v>
      </c>
      <c r="H433" s="137">
        <v>1E-3</v>
      </c>
      <c r="I433" s="138">
        <v>662.42</v>
      </c>
      <c r="J433" s="138">
        <v>0.66</v>
      </c>
    </row>
    <row r="434" spans="1:10" ht="24" customHeight="1">
      <c r="A434" s="142" t="s">
        <v>387</v>
      </c>
      <c r="B434" s="143" t="s">
        <v>658</v>
      </c>
      <c r="C434" s="142" t="s">
        <v>54</v>
      </c>
      <c r="D434" s="142" t="s">
        <v>659</v>
      </c>
      <c r="E434" s="216" t="s">
        <v>390</v>
      </c>
      <c r="F434" s="216"/>
      <c r="G434" s="144" t="s">
        <v>485</v>
      </c>
      <c r="H434" s="145">
        <v>0.5</v>
      </c>
      <c r="I434" s="146">
        <v>9.11</v>
      </c>
      <c r="J434" s="146">
        <v>4.55</v>
      </c>
    </row>
    <row r="435" spans="1:10">
      <c r="A435" s="139"/>
      <c r="B435" s="139"/>
      <c r="C435" s="139"/>
      <c r="D435" s="139"/>
      <c r="E435" s="139" t="s">
        <v>378</v>
      </c>
      <c r="F435" s="140">
        <v>10.27</v>
      </c>
      <c r="G435" s="139" t="s">
        <v>379</v>
      </c>
      <c r="H435" s="140">
        <v>0</v>
      </c>
      <c r="I435" s="139" t="s">
        <v>380</v>
      </c>
      <c r="J435" s="140">
        <v>10.27</v>
      </c>
    </row>
    <row r="436" spans="1:10" ht="15" thickBot="1">
      <c r="A436" s="139"/>
      <c r="B436" s="139"/>
      <c r="C436" s="139"/>
      <c r="D436" s="139"/>
      <c r="E436" s="139" t="s">
        <v>381</v>
      </c>
      <c r="F436" s="140">
        <v>5.07</v>
      </c>
      <c r="G436" s="139"/>
      <c r="H436" s="215" t="s">
        <v>382</v>
      </c>
      <c r="I436" s="215"/>
      <c r="J436" s="140">
        <v>24.35</v>
      </c>
    </row>
    <row r="437" spans="1:10" ht="0.95" customHeight="1" thickTop="1">
      <c r="A437" s="141"/>
      <c r="B437" s="141"/>
      <c r="C437" s="141"/>
      <c r="D437" s="141"/>
      <c r="E437" s="141"/>
      <c r="F437" s="141"/>
      <c r="G437" s="141"/>
      <c r="H437" s="141"/>
      <c r="I437" s="141"/>
      <c r="J437" s="141"/>
    </row>
    <row r="438" spans="1:10" ht="18" customHeight="1">
      <c r="A438" s="126" t="s">
        <v>234</v>
      </c>
      <c r="B438" s="127" t="s">
        <v>358</v>
      </c>
      <c r="C438" s="126" t="s">
        <v>359</v>
      </c>
      <c r="D438" s="126" t="s">
        <v>360</v>
      </c>
      <c r="E438" s="218" t="s">
        <v>361</v>
      </c>
      <c r="F438" s="218"/>
      <c r="G438" s="128" t="s">
        <v>362</v>
      </c>
      <c r="H438" s="127" t="s">
        <v>363</v>
      </c>
      <c r="I438" s="127" t="s">
        <v>364</v>
      </c>
      <c r="J438" s="127" t="s">
        <v>365</v>
      </c>
    </row>
    <row r="439" spans="1:10" ht="26.1" customHeight="1">
      <c r="A439" s="129" t="s">
        <v>366</v>
      </c>
      <c r="B439" s="130" t="s">
        <v>235</v>
      </c>
      <c r="C439" s="129" t="s">
        <v>54</v>
      </c>
      <c r="D439" s="129" t="s">
        <v>236</v>
      </c>
      <c r="E439" s="219" t="s">
        <v>609</v>
      </c>
      <c r="F439" s="219"/>
      <c r="G439" s="131" t="s">
        <v>442</v>
      </c>
      <c r="H439" s="132">
        <v>1</v>
      </c>
      <c r="I439" s="133">
        <v>2270.02</v>
      </c>
      <c r="J439" s="133">
        <v>2270.02</v>
      </c>
    </row>
    <row r="440" spans="1:10" ht="26.1" customHeight="1">
      <c r="A440" s="134" t="s">
        <v>369</v>
      </c>
      <c r="B440" s="135" t="s">
        <v>496</v>
      </c>
      <c r="C440" s="134" t="s">
        <v>54</v>
      </c>
      <c r="D440" s="134" t="s">
        <v>497</v>
      </c>
      <c r="E440" s="217" t="s">
        <v>400</v>
      </c>
      <c r="F440" s="217"/>
      <c r="G440" s="136" t="s">
        <v>56</v>
      </c>
      <c r="H440" s="137">
        <v>0.77910000000000001</v>
      </c>
      <c r="I440" s="138">
        <v>36.22</v>
      </c>
      <c r="J440" s="138">
        <v>28.21</v>
      </c>
    </row>
    <row r="441" spans="1:10" ht="24" customHeight="1">
      <c r="A441" s="134" t="s">
        <v>369</v>
      </c>
      <c r="B441" s="135" t="s">
        <v>398</v>
      </c>
      <c r="C441" s="134" t="s">
        <v>54</v>
      </c>
      <c r="D441" s="134" t="s">
        <v>399</v>
      </c>
      <c r="E441" s="217" t="s">
        <v>400</v>
      </c>
      <c r="F441" s="217"/>
      <c r="G441" s="136" t="s">
        <v>56</v>
      </c>
      <c r="H441" s="137">
        <v>0.43840000000000001</v>
      </c>
      <c r="I441" s="138">
        <v>28.33</v>
      </c>
      <c r="J441" s="138">
        <v>12.41</v>
      </c>
    </row>
    <row r="442" spans="1:10" ht="39" customHeight="1">
      <c r="A442" s="142" t="s">
        <v>387</v>
      </c>
      <c r="B442" s="143" t="s">
        <v>660</v>
      </c>
      <c r="C442" s="142" t="s">
        <v>54</v>
      </c>
      <c r="D442" s="142" t="s">
        <v>661</v>
      </c>
      <c r="E442" s="216" t="s">
        <v>390</v>
      </c>
      <c r="F442" s="216"/>
      <c r="G442" s="144" t="s">
        <v>442</v>
      </c>
      <c r="H442" s="145">
        <v>2</v>
      </c>
      <c r="I442" s="146">
        <v>28.05</v>
      </c>
      <c r="J442" s="146">
        <v>56.1</v>
      </c>
    </row>
    <row r="443" spans="1:10" ht="26.1" customHeight="1">
      <c r="A443" s="142" t="s">
        <v>387</v>
      </c>
      <c r="B443" s="143" t="s">
        <v>662</v>
      </c>
      <c r="C443" s="142" t="s">
        <v>54</v>
      </c>
      <c r="D443" s="142" t="s">
        <v>663</v>
      </c>
      <c r="E443" s="216" t="s">
        <v>390</v>
      </c>
      <c r="F443" s="216"/>
      <c r="G443" s="144" t="s">
        <v>442</v>
      </c>
      <c r="H443" s="145">
        <v>1</v>
      </c>
      <c r="I443" s="146">
        <v>14.92</v>
      </c>
      <c r="J443" s="146">
        <v>14.92</v>
      </c>
    </row>
    <row r="444" spans="1:10" ht="24" customHeight="1">
      <c r="A444" s="142" t="s">
        <v>387</v>
      </c>
      <c r="B444" s="143" t="s">
        <v>664</v>
      </c>
      <c r="C444" s="142" t="s">
        <v>54</v>
      </c>
      <c r="D444" s="142" t="s">
        <v>665</v>
      </c>
      <c r="E444" s="216" t="s">
        <v>390</v>
      </c>
      <c r="F444" s="216"/>
      <c r="G444" s="144" t="s">
        <v>485</v>
      </c>
      <c r="H444" s="145">
        <v>8.8099999999999998E-2</v>
      </c>
      <c r="I444" s="146">
        <v>95.22</v>
      </c>
      <c r="J444" s="146">
        <v>8.3800000000000008</v>
      </c>
    </row>
    <row r="445" spans="1:10" ht="26.1" customHeight="1">
      <c r="A445" s="142" t="s">
        <v>387</v>
      </c>
      <c r="B445" s="143" t="s">
        <v>666</v>
      </c>
      <c r="C445" s="142" t="s">
        <v>350</v>
      </c>
      <c r="D445" s="142" t="s">
        <v>667</v>
      </c>
      <c r="E445" s="216" t="s">
        <v>390</v>
      </c>
      <c r="F445" s="216"/>
      <c r="G445" s="144" t="s">
        <v>23</v>
      </c>
      <c r="H445" s="145">
        <v>1</v>
      </c>
      <c r="I445" s="146">
        <v>2150</v>
      </c>
      <c r="J445" s="146">
        <v>2150</v>
      </c>
    </row>
    <row r="446" spans="1:10">
      <c r="A446" s="139"/>
      <c r="B446" s="139"/>
      <c r="C446" s="139"/>
      <c r="D446" s="139"/>
      <c r="E446" s="139" t="s">
        <v>378</v>
      </c>
      <c r="F446" s="140">
        <v>30.39</v>
      </c>
      <c r="G446" s="139" t="s">
        <v>379</v>
      </c>
      <c r="H446" s="140">
        <v>0</v>
      </c>
      <c r="I446" s="139" t="s">
        <v>380</v>
      </c>
      <c r="J446" s="140">
        <v>30.39</v>
      </c>
    </row>
    <row r="447" spans="1:10" ht="15" thickBot="1">
      <c r="A447" s="139"/>
      <c r="B447" s="139"/>
      <c r="C447" s="139"/>
      <c r="D447" s="139"/>
      <c r="E447" s="139" t="s">
        <v>381</v>
      </c>
      <c r="F447" s="140">
        <v>597.91999999999996</v>
      </c>
      <c r="G447" s="139"/>
      <c r="H447" s="215" t="s">
        <v>382</v>
      </c>
      <c r="I447" s="215"/>
      <c r="J447" s="140">
        <v>2867.94</v>
      </c>
    </row>
    <row r="448" spans="1:10" ht="0.95" customHeight="1" thickTop="1">
      <c r="A448" s="141"/>
      <c r="B448" s="141"/>
      <c r="C448" s="141"/>
      <c r="D448" s="141"/>
      <c r="E448" s="141"/>
      <c r="F448" s="141"/>
      <c r="G448" s="141"/>
      <c r="H448" s="141"/>
      <c r="I448" s="141"/>
      <c r="J448" s="141"/>
    </row>
    <row r="449" spans="1:10" ht="18" customHeight="1">
      <c r="A449" s="126" t="s">
        <v>237</v>
      </c>
      <c r="B449" s="127" t="s">
        <v>358</v>
      </c>
      <c r="C449" s="126" t="s">
        <v>359</v>
      </c>
      <c r="D449" s="126" t="s">
        <v>360</v>
      </c>
      <c r="E449" s="218" t="s">
        <v>361</v>
      </c>
      <c r="F449" s="218"/>
      <c r="G449" s="128" t="s">
        <v>362</v>
      </c>
      <c r="H449" s="127" t="s">
        <v>363</v>
      </c>
      <c r="I449" s="127" t="s">
        <v>364</v>
      </c>
      <c r="J449" s="127" t="s">
        <v>365</v>
      </c>
    </row>
    <row r="450" spans="1:10" ht="51.95" customHeight="1">
      <c r="A450" s="129" t="s">
        <v>366</v>
      </c>
      <c r="B450" s="130" t="s">
        <v>238</v>
      </c>
      <c r="C450" s="129" t="s">
        <v>54</v>
      </c>
      <c r="D450" s="129" t="s">
        <v>239</v>
      </c>
      <c r="E450" s="219" t="s">
        <v>609</v>
      </c>
      <c r="F450" s="219"/>
      <c r="G450" s="131" t="s">
        <v>442</v>
      </c>
      <c r="H450" s="132">
        <v>1</v>
      </c>
      <c r="I450" s="133">
        <v>603.65</v>
      </c>
      <c r="J450" s="133">
        <v>603.65</v>
      </c>
    </row>
    <row r="451" spans="1:10" ht="26.1" customHeight="1">
      <c r="A451" s="134" t="s">
        <v>369</v>
      </c>
      <c r="B451" s="135" t="s">
        <v>668</v>
      </c>
      <c r="C451" s="134" t="s">
        <v>54</v>
      </c>
      <c r="D451" s="134" t="s">
        <v>669</v>
      </c>
      <c r="E451" s="217" t="s">
        <v>400</v>
      </c>
      <c r="F451" s="217"/>
      <c r="G451" s="136" t="s">
        <v>56</v>
      </c>
      <c r="H451" s="137">
        <v>3.2</v>
      </c>
      <c r="I451" s="138">
        <v>28.72</v>
      </c>
      <c r="J451" s="138">
        <v>91.9</v>
      </c>
    </row>
    <row r="452" spans="1:10" ht="26.1" customHeight="1">
      <c r="A452" s="134" t="s">
        <v>369</v>
      </c>
      <c r="B452" s="135" t="s">
        <v>496</v>
      </c>
      <c r="C452" s="134" t="s">
        <v>54</v>
      </c>
      <c r="D452" s="134" t="s">
        <v>497</v>
      </c>
      <c r="E452" s="217" t="s">
        <v>400</v>
      </c>
      <c r="F452" s="217"/>
      <c r="G452" s="136" t="s">
        <v>56</v>
      </c>
      <c r="H452" s="137">
        <v>3.2</v>
      </c>
      <c r="I452" s="138">
        <v>36.22</v>
      </c>
      <c r="J452" s="138">
        <v>115.9</v>
      </c>
    </row>
    <row r="453" spans="1:10" ht="39" customHeight="1">
      <c r="A453" s="142" t="s">
        <v>387</v>
      </c>
      <c r="B453" s="143" t="s">
        <v>670</v>
      </c>
      <c r="C453" s="142" t="s">
        <v>54</v>
      </c>
      <c r="D453" s="142" t="s">
        <v>671</v>
      </c>
      <c r="E453" s="216" t="s">
        <v>390</v>
      </c>
      <c r="F453" s="216"/>
      <c r="G453" s="144" t="s">
        <v>442</v>
      </c>
      <c r="H453" s="145">
        <v>2</v>
      </c>
      <c r="I453" s="146">
        <v>20.8</v>
      </c>
      <c r="J453" s="146">
        <v>41.6</v>
      </c>
    </row>
    <row r="454" spans="1:10" ht="39" customHeight="1">
      <c r="A454" s="142" t="s">
        <v>387</v>
      </c>
      <c r="B454" s="143" t="s">
        <v>672</v>
      </c>
      <c r="C454" s="142" t="s">
        <v>350</v>
      </c>
      <c r="D454" s="142" t="s">
        <v>673</v>
      </c>
      <c r="E454" s="216" t="s">
        <v>390</v>
      </c>
      <c r="F454" s="216"/>
      <c r="G454" s="144" t="s">
        <v>23</v>
      </c>
      <c r="H454" s="145">
        <v>1</v>
      </c>
      <c r="I454" s="146">
        <v>354</v>
      </c>
      <c r="J454" s="146">
        <v>354</v>
      </c>
    </row>
    <row r="455" spans="1:10" ht="24" customHeight="1">
      <c r="A455" s="142" t="s">
        <v>387</v>
      </c>
      <c r="B455" s="143" t="s">
        <v>674</v>
      </c>
      <c r="C455" s="142" t="s">
        <v>54</v>
      </c>
      <c r="D455" s="142" t="s">
        <v>675</v>
      </c>
      <c r="E455" s="216" t="s">
        <v>390</v>
      </c>
      <c r="F455" s="216"/>
      <c r="G455" s="144" t="s">
        <v>442</v>
      </c>
      <c r="H455" s="145">
        <v>7.5999999999999998E-2</v>
      </c>
      <c r="I455" s="146">
        <v>3.36</v>
      </c>
      <c r="J455" s="146">
        <v>0.25</v>
      </c>
    </row>
    <row r="456" spans="1:10">
      <c r="A456" s="139"/>
      <c r="B456" s="139"/>
      <c r="C456" s="139"/>
      <c r="D456" s="139"/>
      <c r="E456" s="139" t="s">
        <v>378</v>
      </c>
      <c r="F456" s="140">
        <v>155.26</v>
      </c>
      <c r="G456" s="139" t="s">
        <v>379</v>
      </c>
      <c r="H456" s="140">
        <v>0</v>
      </c>
      <c r="I456" s="139" t="s">
        <v>380</v>
      </c>
      <c r="J456" s="140">
        <v>155.26</v>
      </c>
    </row>
    <row r="457" spans="1:10" ht="15" thickBot="1">
      <c r="A457" s="139"/>
      <c r="B457" s="139"/>
      <c r="C457" s="139"/>
      <c r="D457" s="139"/>
      <c r="E457" s="139" t="s">
        <v>381</v>
      </c>
      <c r="F457" s="140">
        <v>159</v>
      </c>
      <c r="G457" s="139"/>
      <c r="H457" s="215" t="s">
        <v>382</v>
      </c>
      <c r="I457" s="215"/>
      <c r="J457" s="140">
        <v>762.65</v>
      </c>
    </row>
    <row r="458" spans="1:10" ht="0.95" customHeight="1" thickTop="1">
      <c r="A458" s="141"/>
      <c r="B458" s="141"/>
      <c r="C458" s="141"/>
      <c r="D458" s="141"/>
      <c r="E458" s="141"/>
      <c r="F458" s="141"/>
      <c r="G458" s="141"/>
      <c r="H458" s="141"/>
      <c r="I458" s="141"/>
      <c r="J458" s="141"/>
    </row>
    <row r="459" spans="1:10" ht="18" customHeight="1">
      <c r="A459" s="126" t="s">
        <v>240</v>
      </c>
      <c r="B459" s="127" t="s">
        <v>358</v>
      </c>
      <c r="C459" s="126" t="s">
        <v>359</v>
      </c>
      <c r="D459" s="126" t="s">
        <v>360</v>
      </c>
      <c r="E459" s="218" t="s">
        <v>361</v>
      </c>
      <c r="F459" s="218"/>
      <c r="G459" s="128" t="s">
        <v>362</v>
      </c>
      <c r="H459" s="127" t="s">
        <v>363</v>
      </c>
      <c r="I459" s="127" t="s">
        <v>364</v>
      </c>
      <c r="J459" s="127" t="s">
        <v>365</v>
      </c>
    </row>
    <row r="460" spans="1:10" ht="39" customHeight="1">
      <c r="A460" s="129" t="s">
        <v>366</v>
      </c>
      <c r="B460" s="130" t="s">
        <v>241</v>
      </c>
      <c r="C460" s="129" t="s">
        <v>54</v>
      </c>
      <c r="D460" s="129" t="s">
        <v>242</v>
      </c>
      <c r="E460" s="219" t="s">
        <v>609</v>
      </c>
      <c r="F460" s="219"/>
      <c r="G460" s="131" t="s">
        <v>442</v>
      </c>
      <c r="H460" s="132">
        <v>1</v>
      </c>
      <c r="I460" s="133">
        <v>549.72</v>
      </c>
      <c r="J460" s="133">
        <v>549.72</v>
      </c>
    </row>
    <row r="461" spans="1:10" ht="24" customHeight="1">
      <c r="A461" s="134" t="s">
        <v>369</v>
      </c>
      <c r="B461" s="135" t="s">
        <v>398</v>
      </c>
      <c r="C461" s="134" t="s">
        <v>54</v>
      </c>
      <c r="D461" s="134" t="s">
        <v>399</v>
      </c>
      <c r="E461" s="217" t="s">
        <v>400</v>
      </c>
      <c r="F461" s="217"/>
      <c r="G461" s="136" t="s">
        <v>56</v>
      </c>
      <c r="H461" s="137">
        <v>0.26650000000000001</v>
      </c>
      <c r="I461" s="138">
        <v>28.33</v>
      </c>
      <c r="J461" s="138">
        <v>7.54</v>
      </c>
    </row>
    <row r="462" spans="1:10" ht="24" customHeight="1">
      <c r="A462" s="134" t="s">
        <v>369</v>
      </c>
      <c r="B462" s="135" t="s">
        <v>489</v>
      </c>
      <c r="C462" s="134" t="s">
        <v>54</v>
      </c>
      <c r="D462" s="134" t="s">
        <v>490</v>
      </c>
      <c r="E462" s="217" t="s">
        <v>400</v>
      </c>
      <c r="F462" s="217"/>
      <c r="G462" s="136" t="s">
        <v>56</v>
      </c>
      <c r="H462" s="137">
        <v>0.8458</v>
      </c>
      <c r="I462" s="138">
        <v>30.73</v>
      </c>
      <c r="J462" s="138">
        <v>25.99</v>
      </c>
    </row>
    <row r="463" spans="1:10" ht="24" customHeight="1">
      <c r="A463" s="142" t="s">
        <v>387</v>
      </c>
      <c r="B463" s="143" t="s">
        <v>676</v>
      </c>
      <c r="C463" s="142" t="s">
        <v>54</v>
      </c>
      <c r="D463" s="142" t="s">
        <v>677</v>
      </c>
      <c r="E463" s="216" t="s">
        <v>390</v>
      </c>
      <c r="F463" s="216"/>
      <c r="G463" s="144" t="s">
        <v>485</v>
      </c>
      <c r="H463" s="145">
        <v>0.52710000000000001</v>
      </c>
      <c r="I463" s="146">
        <v>38.31</v>
      </c>
      <c r="J463" s="146">
        <v>20.190000000000001</v>
      </c>
    </row>
    <row r="464" spans="1:10" ht="39" customHeight="1">
      <c r="A464" s="142" t="s">
        <v>387</v>
      </c>
      <c r="B464" s="143" t="s">
        <v>678</v>
      </c>
      <c r="C464" s="142" t="s">
        <v>350</v>
      </c>
      <c r="D464" s="142" t="s">
        <v>679</v>
      </c>
      <c r="E464" s="216" t="s">
        <v>390</v>
      </c>
      <c r="F464" s="216"/>
      <c r="G464" s="144" t="s">
        <v>23</v>
      </c>
      <c r="H464" s="145">
        <v>1</v>
      </c>
      <c r="I464" s="146">
        <v>496</v>
      </c>
      <c r="J464" s="146">
        <v>496</v>
      </c>
    </row>
    <row r="465" spans="1:10">
      <c r="A465" s="139"/>
      <c r="B465" s="139"/>
      <c r="C465" s="139"/>
      <c r="D465" s="139"/>
      <c r="E465" s="139" t="s">
        <v>378</v>
      </c>
      <c r="F465" s="140">
        <v>23.67</v>
      </c>
      <c r="G465" s="139" t="s">
        <v>379</v>
      </c>
      <c r="H465" s="140">
        <v>0</v>
      </c>
      <c r="I465" s="139" t="s">
        <v>380</v>
      </c>
      <c r="J465" s="140">
        <v>23.67</v>
      </c>
    </row>
    <row r="466" spans="1:10" ht="15" thickBot="1">
      <c r="A466" s="139"/>
      <c r="B466" s="139"/>
      <c r="C466" s="139"/>
      <c r="D466" s="139"/>
      <c r="E466" s="139" t="s">
        <v>381</v>
      </c>
      <c r="F466" s="140">
        <v>144.79</v>
      </c>
      <c r="G466" s="139"/>
      <c r="H466" s="215" t="s">
        <v>382</v>
      </c>
      <c r="I466" s="215"/>
      <c r="J466" s="140">
        <v>694.51</v>
      </c>
    </row>
    <row r="467" spans="1:10" ht="0.95" customHeight="1" thickTop="1">
      <c r="A467" s="141"/>
      <c r="B467" s="141"/>
      <c r="C467" s="141"/>
      <c r="D467" s="141"/>
      <c r="E467" s="141"/>
      <c r="F467" s="141"/>
      <c r="G467" s="141"/>
      <c r="H467" s="141"/>
      <c r="I467" s="141"/>
      <c r="J467" s="141"/>
    </row>
    <row r="468" spans="1:10" ht="18" customHeight="1">
      <c r="A468" s="126" t="s">
        <v>245</v>
      </c>
      <c r="B468" s="127" t="s">
        <v>358</v>
      </c>
      <c r="C468" s="126" t="s">
        <v>359</v>
      </c>
      <c r="D468" s="126" t="s">
        <v>360</v>
      </c>
      <c r="E468" s="218" t="s">
        <v>361</v>
      </c>
      <c r="F468" s="218"/>
      <c r="G468" s="128" t="s">
        <v>362</v>
      </c>
      <c r="H468" s="127" t="s">
        <v>363</v>
      </c>
      <c r="I468" s="127" t="s">
        <v>364</v>
      </c>
      <c r="J468" s="127" t="s">
        <v>365</v>
      </c>
    </row>
    <row r="469" spans="1:10" ht="39" customHeight="1">
      <c r="A469" s="129" t="s">
        <v>366</v>
      </c>
      <c r="B469" s="130" t="s">
        <v>246</v>
      </c>
      <c r="C469" s="129" t="s">
        <v>54</v>
      </c>
      <c r="D469" s="129" t="s">
        <v>247</v>
      </c>
      <c r="E469" s="219" t="s">
        <v>609</v>
      </c>
      <c r="F469" s="219"/>
      <c r="G469" s="131" t="s">
        <v>442</v>
      </c>
      <c r="H469" s="132">
        <v>1</v>
      </c>
      <c r="I469" s="133">
        <v>64.599999999999994</v>
      </c>
      <c r="J469" s="133">
        <v>64.599999999999994</v>
      </c>
    </row>
    <row r="470" spans="1:10" ht="24" customHeight="1">
      <c r="A470" s="134" t="s">
        <v>369</v>
      </c>
      <c r="B470" s="135" t="s">
        <v>398</v>
      </c>
      <c r="C470" s="134" t="s">
        <v>54</v>
      </c>
      <c r="D470" s="134" t="s">
        <v>399</v>
      </c>
      <c r="E470" s="217" t="s">
        <v>400</v>
      </c>
      <c r="F470" s="217"/>
      <c r="G470" s="136" t="s">
        <v>56</v>
      </c>
      <c r="H470" s="137">
        <v>5.4800000000000001E-2</v>
      </c>
      <c r="I470" s="138">
        <v>28.33</v>
      </c>
      <c r="J470" s="138">
        <v>1.55</v>
      </c>
    </row>
    <row r="471" spans="1:10" ht="26.1" customHeight="1">
      <c r="A471" s="134" t="s">
        <v>369</v>
      </c>
      <c r="B471" s="135" t="s">
        <v>496</v>
      </c>
      <c r="C471" s="134" t="s">
        <v>54</v>
      </c>
      <c r="D471" s="134" t="s">
        <v>497</v>
      </c>
      <c r="E471" s="217" t="s">
        <v>400</v>
      </c>
      <c r="F471" s="217"/>
      <c r="G471" s="136" t="s">
        <v>56</v>
      </c>
      <c r="H471" s="137">
        <v>0.17399999999999999</v>
      </c>
      <c r="I471" s="138">
        <v>36.22</v>
      </c>
      <c r="J471" s="138">
        <v>6.3</v>
      </c>
    </row>
    <row r="472" spans="1:10" ht="26.1" customHeight="1">
      <c r="A472" s="142" t="s">
        <v>387</v>
      </c>
      <c r="B472" s="143" t="s">
        <v>680</v>
      </c>
      <c r="C472" s="142" t="s">
        <v>54</v>
      </c>
      <c r="D472" s="142" t="s">
        <v>681</v>
      </c>
      <c r="E472" s="216" t="s">
        <v>390</v>
      </c>
      <c r="F472" s="216"/>
      <c r="G472" s="144" t="s">
        <v>442</v>
      </c>
      <c r="H472" s="145">
        <v>1</v>
      </c>
      <c r="I472" s="146">
        <v>56.59</v>
      </c>
      <c r="J472" s="146">
        <v>56.59</v>
      </c>
    </row>
    <row r="473" spans="1:10" ht="24" customHeight="1">
      <c r="A473" s="142" t="s">
        <v>387</v>
      </c>
      <c r="B473" s="143" t="s">
        <v>674</v>
      </c>
      <c r="C473" s="142" t="s">
        <v>54</v>
      </c>
      <c r="D473" s="142" t="s">
        <v>675</v>
      </c>
      <c r="E473" s="216" t="s">
        <v>390</v>
      </c>
      <c r="F473" s="216"/>
      <c r="G473" s="144" t="s">
        <v>442</v>
      </c>
      <c r="H473" s="145">
        <v>4.8000000000000001E-2</v>
      </c>
      <c r="I473" s="146">
        <v>3.36</v>
      </c>
      <c r="J473" s="146">
        <v>0.16</v>
      </c>
    </row>
    <row r="474" spans="1:10">
      <c r="A474" s="139"/>
      <c r="B474" s="139"/>
      <c r="C474" s="139"/>
      <c r="D474" s="139"/>
      <c r="E474" s="139" t="s">
        <v>378</v>
      </c>
      <c r="F474" s="140">
        <v>5.94</v>
      </c>
      <c r="G474" s="139" t="s">
        <v>379</v>
      </c>
      <c r="H474" s="140">
        <v>0</v>
      </c>
      <c r="I474" s="139" t="s">
        <v>380</v>
      </c>
      <c r="J474" s="140">
        <v>5.94</v>
      </c>
    </row>
    <row r="475" spans="1:10" ht="15" thickBot="1">
      <c r="A475" s="139"/>
      <c r="B475" s="139"/>
      <c r="C475" s="139"/>
      <c r="D475" s="139"/>
      <c r="E475" s="139" t="s">
        <v>381</v>
      </c>
      <c r="F475" s="140">
        <v>17.010000000000002</v>
      </c>
      <c r="G475" s="139"/>
      <c r="H475" s="215" t="s">
        <v>382</v>
      </c>
      <c r="I475" s="215"/>
      <c r="J475" s="140">
        <v>81.61</v>
      </c>
    </row>
    <row r="476" spans="1:10" ht="0.95" customHeight="1" thickTop="1">
      <c r="A476" s="141"/>
      <c r="B476" s="141"/>
      <c r="C476" s="141"/>
      <c r="D476" s="141"/>
      <c r="E476" s="141"/>
      <c r="F476" s="141"/>
      <c r="G476" s="141"/>
      <c r="H476" s="141"/>
      <c r="I476" s="141"/>
      <c r="J476" s="141"/>
    </row>
    <row r="477" spans="1:10" ht="18" customHeight="1">
      <c r="A477" s="126" t="s">
        <v>248</v>
      </c>
      <c r="B477" s="127" t="s">
        <v>358</v>
      </c>
      <c r="C477" s="126" t="s">
        <v>359</v>
      </c>
      <c r="D477" s="126" t="s">
        <v>360</v>
      </c>
      <c r="E477" s="218" t="s">
        <v>361</v>
      </c>
      <c r="F477" s="218"/>
      <c r="G477" s="128" t="s">
        <v>362</v>
      </c>
      <c r="H477" s="127" t="s">
        <v>363</v>
      </c>
      <c r="I477" s="127" t="s">
        <v>364</v>
      </c>
      <c r="J477" s="127" t="s">
        <v>365</v>
      </c>
    </row>
    <row r="478" spans="1:10" ht="26.1" customHeight="1">
      <c r="A478" s="129" t="s">
        <v>366</v>
      </c>
      <c r="B478" s="130" t="s">
        <v>249</v>
      </c>
      <c r="C478" s="129" t="s">
        <v>54</v>
      </c>
      <c r="D478" s="129" t="s">
        <v>250</v>
      </c>
      <c r="E478" s="219" t="s">
        <v>609</v>
      </c>
      <c r="F478" s="219"/>
      <c r="G478" s="131" t="s">
        <v>442</v>
      </c>
      <c r="H478" s="132">
        <v>1</v>
      </c>
      <c r="I478" s="133">
        <v>192.35</v>
      </c>
      <c r="J478" s="133">
        <v>192.35</v>
      </c>
    </row>
    <row r="479" spans="1:10" ht="26.1" customHeight="1">
      <c r="A479" s="134" t="s">
        <v>369</v>
      </c>
      <c r="B479" s="135" t="s">
        <v>496</v>
      </c>
      <c r="C479" s="134" t="s">
        <v>54</v>
      </c>
      <c r="D479" s="134" t="s">
        <v>497</v>
      </c>
      <c r="E479" s="217" t="s">
        <v>400</v>
      </c>
      <c r="F479" s="217"/>
      <c r="G479" s="136" t="s">
        <v>56</v>
      </c>
      <c r="H479" s="137">
        <v>0.27339999999999998</v>
      </c>
      <c r="I479" s="138">
        <v>36.22</v>
      </c>
      <c r="J479" s="138">
        <v>9.9</v>
      </c>
    </row>
    <row r="480" spans="1:10" ht="24" customHeight="1">
      <c r="A480" s="134" t="s">
        <v>369</v>
      </c>
      <c r="B480" s="135" t="s">
        <v>398</v>
      </c>
      <c r="C480" s="134" t="s">
        <v>54</v>
      </c>
      <c r="D480" s="134" t="s">
        <v>399</v>
      </c>
      <c r="E480" s="217" t="s">
        <v>400</v>
      </c>
      <c r="F480" s="217"/>
      <c r="G480" s="136" t="s">
        <v>56</v>
      </c>
      <c r="H480" s="137">
        <v>8.6199999999999999E-2</v>
      </c>
      <c r="I480" s="138">
        <v>28.33</v>
      </c>
      <c r="J480" s="138">
        <v>2.44</v>
      </c>
    </row>
    <row r="481" spans="1:10" ht="24" customHeight="1">
      <c r="A481" s="142" t="s">
        <v>387</v>
      </c>
      <c r="B481" s="143" t="s">
        <v>674</v>
      </c>
      <c r="C481" s="142" t="s">
        <v>54</v>
      </c>
      <c r="D481" s="142" t="s">
        <v>675</v>
      </c>
      <c r="E481" s="216" t="s">
        <v>390</v>
      </c>
      <c r="F481" s="216"/>
      <c r="G481" s="144" t="s">
        <v>442</v>
      </c>
      <c r="H481" s="145">
        <v>3.32E-2</v>
      </c>
      <c r="I481" s="146">
        <v>3.36</v>
      </c>
      <c r="J481" s="146">
        <v>0.11</v>
      </c>
    </row>
    <row r="482" spans="1:10" ht="26.1" customHeight="1">
      <c r="A482" s="142" t="s">
        <v>387</v>
      </c>
      <c r="B482" s="143" t="s">
        <v>682</v>
      </c>
      <c r="C482" s="142" t="s">
        <v>54</v>
      </c>
      <c r="D482" s="142" t="s">
        <v>683</v>
      </c>
      <c r="E482" s="216" t="s">
        <v>390</v>
      </c>
      <c r="F482" s="216"/>
      <c r="G482" s="144" t="s">
        <v>442</v>
      </c>
      <c r="H482" s="145">
        <v>1</v>
      </c>
      <c r="I482" s="146">
        <v>179.9</v>
      </c>
      <c r="J482" s="146">
        <v>179.9</v>
      </c>
    </row>
    <row r="483" spans="1:10">
      <c r="A483" s="139"/>
      <c r="B483" s="139"/>
      <c r="C483" s="139"/>
      <c r="D483" s="139"/>
      <c r="E483" s="139" t="s">
        <v>378</v>
      </c>
      <c r="F483" s="140">
        <v>9.33</v>
      </c>
      <c r="G483" s="139" t="s">
        <v>379</v>
      </c>
      <c r="H483" s="140">
        <v>0</v>
      </c>
      <c r="I483" s="139" t="s">
        <v>380</v>
      </c>
      <c r="J483" s="140">
        <v>9.33</v>
      </c>
    </row>
    <row r="484" spans="1:10" ht="15" thickBot="1">
      <c r="A484" s="139"/>
      <c r="B484" s="139"/>
      <c r="C484" s="139"/>
      <c r="D484" s="139"/>
      <c r="E484" s="139" t="s">
        <v>381</v>
      </c>
      <c r="F484" s="140">
        <v>50.66</v>
      </c>
      <c r="G484" s="139"/>
      <c r="H484" s="215" t="s">
        <v>382</v>
      </c>
      <c r="I484" s="215"/>
      <c r="J484" s="140">
        <v>243.01</v>
      </c>
    </row>
    <row r="485" spans="1:10" ht="0.95" customHeight="1" thickTop="1">
      <c r="A485" s="141"/>
      <c r="B485" s="141"/>
      <c r="C485" s="141"/>
      <c r="D485" s="141"/>
      <c r="E485" s="141"/>
      <c r="F485" s="141"/>
      <c r="G485" s="141"/>
      <c r="H485" s="141"/>
      <c r="I485" s="141"/>
      <c r="J485" s="141"/>
    </row>
    <row r="486" spans="1:10" ht="18" customHeight="1">
      <c r="A486" s="126" t="s">
        <v>251</v>
      </c>
      <c r="B486" s="127" t="s">
        <v>358</v>
      </c>
      <c r="C486" s="126" t="s">
        <v>359</v>
      </c>
      <c r="D486" s="126" t="s">
        <v>360</v>
      </c>
      <c r="E486" s="218" t="s">
        <v>361</v>
      </c>
      <c r="F486" s="218"/>
      <c r="G486" s="128" t="s">
        <v>362</v>
      </c>
      <c r="H486" s="127" t="s">
        <v>363</v>
      </c>
      <c r="I486" s="127" t="s">
        <v>364</v>
      </c>
      <c r="J486" s="127" t="s">
        <v>365</v>
      </c>
    </row>
    <row r="487" spans="1:10" ht="39" customHeight="1">
      <c r="A487" s="129" t="s">
        <v>366</v>
      </c>
      <c r="B487" s="130" t="s">
        <v>252</v>
      </c>
      <c r="C487" s="129" t="s">
        <v>54</v>
      </c>
      <c r="D487" s="129" t="s">
        <v>253</v>
      </c>
      <c r="E487" s="219" t="s">
        <v>609</v>
      </c>
      <c r="F487" s="219"/>
      <c r="G487" s="131" t="s">
        <v>442</v>
      </c>
      <c r="H487" s="132">
        <v>1</v>
      </c>
      <c r="I487" s="133">
        <v>364.39</v>
      </c>
      <c r="J487" s="133">
        <v>364.39</v>
      </c>
    </row>
    <row r="488" spans="1:10" ht="24" customHeight="1">
      <c r="A488" s="134" t="s">
        <v>369</v>
      </c>
      <c r="B488" s="135" t="s">
        <v>398</v>
      </c>
      <c r="C488" s="134" t="s">
        <v>54</v>
      </c>
      <c r="D488" s="134" t="s">
        <v>399</v>
      </c>
      <c r="E488" s="217" t="s">
        <v>400</v>
      </c>
      <c r="F488" s="217"/>
      <c r="G488" s="136" t="s">
        <v>56</v>
      </c>
      <c r="H488" s="137">
        <v>3.0300000000000001E-2</v>
      </c>
      <c r="I488" s="138">
        <v>28.33</v>
      </c>
      <c r="J488" s="138">
        <v>0.85</v>
      </c>
    </row>
    <row r="489" spans="1:10" ht="26.1" customHeight="1">
      <c r="A489" s="134" t="s">
        <v>369</v>
      </c>
      <c r="B489" s="135" t="s">
        <v>496</v>
      </c>
      <c r="C489" s="134" t="s">
        <v>54</v>
      </c>
      <c r="D489" s="134" t="s">
        <v>497</v>
      </c>
      <c r="E489" s="217" t="s">
        <v>400</v>
      </c>
      <c r="F489" s="217"/>
      <c r="G489" s="136" t="s">
        <v>56</v>
      </c>
      <c r="H489" s="137">
        <v>9.6000000000000002E-2</v>
      </c>
      <c r="I489" s="138">
        <v>36.22</v>
      </c>
      <c r="J489" s="138">
        <v>3.47</v>
      </c>
    </row>
    <row r="490" spans="1:10" ht="24" customHeight="1">
      <c r="A490" s="142" t="s">
        <v>387</v>
      </c>
      <c r="B490" s="143" t="s">
        <v>674</v>
      </c>
      <c r="C490" s="142" t="s">
        <v>54</v>
      </c>
      <c r="D490" s="142" t="s">
        <v>675</v>
      </c>
      <c r="E490" s="216" t="s">
        <v>390</v>
      </c>
      <c r="F490" s="216"/>
      <c r="G490" s="144" t="s">
        <v>442</v>
      </c>
      <c r="H490" s="145">
        <v>2.1000000000000001E-2</v>
      </c>
      <c r="I490" s="146">
        <v>3.36</v>
      </c>
      <c r="J490" s="146">
        <v>7.0000000000000007E-2</v>
      </c>
    </row>
    <row r="491" spans="1:10" ht="26.1" customHeight="1">
      <c r="A491" s="142" t="s">
        <v>387</v>
      </c>
      <c r="B491" s="143" t="s">
        <v>684</v>
      </c>
      <c r="C491" s="142" t="s">
        <v>350</v>
      </c>
      <c r="D491" s="142" t="s">
        <v>685</v>
      </c>
      <c r="E491" s="216" t="s">
        <v>390</v>
      </c>
      <c r="F491" s="216"/>
      <c r="G491" s="144" t="s">
        <v>23</v>
      </c>
      <c r="H491" s="145">
        <v>1</v>
      </c>
      <c r="I491" s="146">
        <v>360</v>
      </c>
      <c r="J491" s="146">
        <v>360</v>
      </c>
    </row>
    <row r="492" spans="1:10">
      <c r="A492" s="139"/>
      <c r="B492" s="139"/>
      <c r="C492" s="139"/>
      <c r="D492" s="139"/>
      <c r="E492" s="139" t="s">
        <v>378</v>
      </c>
      <c r="F492" s="140">
        <v>3.27</v>
      </c>
      <c r="G492" s="139" t="s">
        <v>379</v>
      </c>
      <c r="H492" s="140">
        <v>0</v>
      </c>
      <c r="I492" s="139" t="s">
        <v>380</v>
      </c>
      <c r="J492" s="140">
        <v>3.27</v>
      </c>
    </row>
    <row r="493" spans="1:10" ht="15" thickBot="1">
      <c r="A493" s="139"/>
      <c r="B493" s="139"/>
      <c r="C493" s="139"/>
      <c r="D493" s="139"/>
      <c r="E493" s="139" t="s">
        <v>381</v>
      </c>
      <c r="F493" s="140">
        <v>95.98</v>
      </c>
      <c r="G493" s="139"/>
      <c r="H493" s="215" t="s">
        <v>382</v>
      </c>
      <c r="I493" s="215"/>
      <c r="J493" s="140">
        <v>460.37</v>
      </c>
    </row>
    <row r="494" spans="1:10" ht="0.95" customHeight="1" thickTop="1">
      <c r="A494" s="141"/>
      <c r="B494" s="141"/>
      <c r="C494" s="141"/>
      <c r="D494" s="141"/>
      <c r="E494" s="141"/>
      <c r="F494" s="141"/>
      <c r="G494" s="141"/>
      <c r="H494" s="141"/>
      <c r="I494" s="141"/>
      <c r="J494" s="141"/>
    </row>
    <row r="495" spans="1:10" ht="18" customHeight="1">
      <c r="A495" s="126" t="s">
        <v>254</v>
      </c>
      <c r="B495" s="127" t="s">
        <v>358</v>
      </c>
      <c r="C495" s="126" t="s">
        <v>359</v>
      </c>
      <c r="D495" s="126" t="s">
        <v>360</v>
      </c>
      <c r="E495" s="218" t="s">
        <v>361</v>
      </c>
      <c r="F495" s="218"/>
      <c r="G495" s="128" t="s">
        <v>362</v>
      </c>
      <c r="H495" s="127" t="s">
        <v>363</v>
      </c>
      <c r="I495" s="127" t="s">
        <v>364</v>
      </c>
      <c r="J495" s="127" t="s">
        <v>365</v>
      </c>
    </row>
    <row r="496" spans="1:10" ht="26.1" customHeight="1">
      <c r="A496" s="129" t="s">
        <v>366</v>
      </c>
      <c r="B496" s="130" t="s">
        <v>255</v>
      </c>
      <c r="C496" s="129" t="s">
        <v>54</v>
      </c>
      <c r="D496" s="129" t="s">
        <v>256</v>
      </c>
      <c r="E496" s="219" t="s">
        <v>609</v>
      </c>
      <c r="F496" s="219"/>
      <c r="G496" s="131" t="s">
        <v>442</v>
      </c>
      <c r="H496" s="132">
        <v>1</v>
      </c>
      <c r="I496" s="133">
        <v>52.1</v>
      </c>
      <c r="J496" s="133">
        <v>52.1</v>
      </c>
    </row>
    <row r="497" spans="1:10" ht="24" customHeight="1">
      <c r="A497" s="134" t="s">
        <v>369</v>
      </c>
      <c r="B497" s="135" t="s">
        <v>398</v>
      </c>
      <c r="C497" s="134" t="s">
        <v>54</v>
      </c>
      <c r="D497" s="134" t="s">
        <v>399</v>
      </c>
      <c r="E497" s="217" t="s">
        <v>400</v>
      </c>
      <c r="F497" s="217"/>
      <c r="G497" s="136" t="s">
        <v>56</v>
      </c>
      <c r="H497" s="137">
        <v>4.8099999999999997E-2</v>
      </c>
      <c r="I497" s="138">
        <v>28.33</v>
      </c>
      <c r="J497" s="138">
        <v>1.36</v>
      </c>
    </row>
    <row r="498" spans="1:10" ht="26.1" customHeight="1">
      <c r="A498" s="134" t="s">
        <v>369</v>
      </c>
      <c r="B498" s="135" t="s">
        <v>496</v>
      </c>
      <c r="C498" s="134" t="s">
        <v>54</v>
      </c>
      <c r="D498" s="134" t="s">
        <v>497</v>
      </c>
      <c r="E498" s="217" t="s">
        <v>400</v>
      </c>
      <c r="F498" s="217"/>
      <c r="G498" s="136" t="s">
        <v>56</v>
      </c>
      <c r="H498" s="137">
        <v>0.1525</v>
      </c>
      <c r="I498" s="138">
        <v>36.22</v>
      </c>
      <c r="J498" s="138">
        <v>5.52</v>
      </c>
    </row>
    <row r="499" spans="1:10" ht="24" customHeight="1">
      <c r="A499" s="142" t="s">
        <v>387</v>
      </c>
      <c r="B499" s="143" t="s">
        <v>686</v>
      </c>
      <c r="C499" s="142" t="s">
        <v>54</v>
      </c>
      <c r="D499" s="142" t="s">
        <v>687</v>
      </c>
      <c r="E499" s="216" t="s">
        <v>390</v>
      </c>
      <c r="F499" s="216"/>
      <c r="G499" s="144" t="s">
        <v>442</v>
      </c>
      <c r="H499" s="145">
        <v>1</v>
      </c>
      <c r="I499" s="146">
        <v>45.15</v>
      </c>
      <c r="J499" s="146">
        <v>45.15</v>
      </c>
    </row>
    <row r="500" spans="1:10" ht="24" customHeight="1">
      <c r="A500" s="142" t="s">
        <v>387</v>
      </c>
      <c r="B500" s="143" t="s">
        <v>674</v>
      </c>
      <c r="C500" s="142" t="s">
        <v>54</v>
      </c>
      <c r="D500" s="142" t="s">
        <v>675</v>
      </c>
      <c r="E500" s="216" t="s">
        <v>390</v>
      </c>
      <c r="F500" s="216"/>
      <c r="G500" s="144" t="s">
        <v>442</v>
      </c>
      <c r="H500" s="145">
        <v>2.1000000000000001E-2</v>
      </c>
      <c r="I500" s="146">
        <v>3.36</v>
      </c>
      <c r="J500" s="146">
        <v>7.0000000000000007E-2</v>
      </c>
    </row>
    <row r="501" spans="1:10">
      <c r="A501" s="139"/>
      <c r="B501" s="139"/>
      <c r="C501" s="139"/>
      <c r="D501" s="139"/>
      <c r="E501" s="139" t="s">
        <v>378</v>
      </c>
      <c r="F501" s="140">
        <v>5.21</v>
      </c>
      <c r="G501" s="139" t="s">
        <v>379</v>
      </c>
      <c r="H501" s="140">
        <v>0</v>
      </c>
      <c r="I501" s="139" t="s">
        <v>380</v>
      </c>
      <c r="J501" s="140">
        <v>5.21</v>
      </c>
    </row>
    <row r="502" spans="1:10" ht="15" thickBot="1">
      <c r="A502" s="139"/>
      <c r="B502" s="139"/>
      <c r="C502" s="139"/>
      <c r="D502" s="139"/>
      <c r="E502" s="139" t="s">
        <v>381</v>
      </c>
      <c r="F502" s="140">
        <v>13.72</v>
      </c>
      <c r="G502" s="139"/>
      <c r="H502" s="215" t="s">
        <v>382</v>
      </c>
      <c r="I502" s="215"/>
      <c r="J502" s="140">
        <v>65.819999999999993</v>
      </c>
    </row>
    <row r="503" spans="1:10" ht="0.95" customHeight="1" thickTop="1">
      <c r="A503" s="141"/>
      <c r="B503" s="141"/>
      <c r="C503" s="141"/>
      <c r="D503" s="141"/>
      <c r="E503" s="141"/>
      <c r="F503" s="141"/>
      <c r="G503" s="141"/>
      <c r="H503" s="141"/>
      <c r="I503" s="141"/>
      <c r="J503" s="141"/>
    </row>
    <row r="504" spans="1:10" ht="18" customHeight="1">
      <c r="A504" s="126" t="s">
        <v>257</v>
      </c>
      <c r="B504" s="127" t="s">
        <v>358</v>
      </c>
      <c r="C504" s="126" t="s">
        <v>359</v>
      </c>
      <c r="D504" s="126" t="s">
        <v>360</v>
      </c>
      <c r="E504" s="218" t="s">
        <v>361</v>
      </c>
      <c r="F504" s="218"/>
      <c r="G504" s="128" t="s">
        <v>362</v>
      </c>
      <c r="H504" s="127" t="s">
        <v>363</v>
      </c>
      <c r="I504" s="127" t="s">
        <v>364</v>
      </c>
      <c r="J504" s="127" t="s">
        <v>365</v>
      </c>
    </row>
    <row r="505" spans="1:10" ht="26.1" customHeight="1">
      <c r="A505" s="129" t="s">
        <v>366</v>
      </c>
      <c r="B505" s="130" t="s">
        <v>258</v>
      </c>
      <c r="C505" s="129" t="s">
        <v>74</v>
      </c>
      <c r="D505" s="129" t="s">
        <v>259</v>
      </c>
      <c r="E505" s="219">
        <v>13</v>
      </c>
      <c r="F505" s="219"/>
      <c r="G505" s="131" t="s">
        <v>442</v>
      </c>
      <c r="H505" s="132">
        <v>1</v>
      </c>
      <c r="I505" s="133">
        <v>409.6</v>
      </c>
      <c r="J505" s="133">
        <v>409.6</v>
      </c>
    </row>
    <row r="506" spans="1:10" ht="26.1" customHeight="1">
      <c r="A506" s="134" t="s">
        <v>369</v>
      </c>
      <c r="B506" s="135" t="s">
        <v>496</v>
      </c>
      <c r="C506" s="134" t="s">
        <v>54</v>
      </c>
      <c r="D506" s="134" t="s">
        <v>497</v>
      </c>
      <c r="E506" s="217" t="s">
        <v>400</v>
      </c>
      <c r="F506" s="217"/>
      <c r="G506" s="136" t="s">
        <v>56</v>
      </c>
      <c r="H506" s="137">
        <v>0.5</v>
      </c>
      <c r="I506" s="138">
        <v>36.22</v>
      </c>
      <c r="J506" s="138">
        <v>18.11</v>
      </c>
    </row>
    <row r="507" spans="1:10" ht="26.1" customHeight="1">
      <c r="A507" s="134" t="s">
        <v>369</v>
      </c>
      <c r="B507" s="135" t="s">
        <v>668</v>
      </c>
      <c r="C507" s="134" t="s">
        <v>54</v>
      </c>
      <c r="D507" s="134" t="s">
        <v>669</v>
      </c>
      <c r="E507" s="217" t="s">
        <v>400</v>
      </c>
      <c r="F507" s="217"/>
      <c r="G507" s="136" t="s">
        <v>56</v>
      </c>
      <c r="H507" s="137">
        <v>0.5</v>
      </c>
      <c r="I507" s="138">
        <v>28.72</v>
      </c>
      <c r="J507" s="138">
        <v>14.36</v>
      </c>
    </row>
    <row r="508" spans="1:10" ht="24" customHeight="1">
      <c r="A508" s="142" t="s">
        <v>387</v>
      </c>
      <c r="B508" s="143" t="s">
        <v>688</v>
      </c>
      <c r="C508" s="142" t="s">
        <v>54</v>
      </c>
      <c r="D508" s="142" t="s">
        <v>689</v>
      </c>
      <c r="E508" s="216" t="s">
        <v>390</v>
      </c>
      <c r="F508" s="216"/>
      <c r="G508" s="144" t="s">
        <v>442</v>
      </c>
      <c r="H508" s="145">
        <v>1.12E-2</v>
      </c>
      <c r="I508" s="146">
        <v>12.39</v>
      </c>
      <c r="J508" s="146">
        <v>0.13</v>
      </c>
    </row>
    <row r="509" spans="1:10" ht="24" customHeight="1">
      <c r="A509" s="142" t="s">
        <v>387</v>
      </c>
      <c r="B509" s="143" t="s">
        <v>690</v>
      </c>
      <c r="C509" s="142" t="s">
        <v>350</v>
      </c>
      <c r="D509" s="142" t="s">
        <v>691</v>
      </c>
      <c r="E509" s="216" t="s">
        <v>390</v>
      </c>
      <c r="F509" s="216"/>
      <c r="G509" s="144" t="s">
        <v>23</v>
      </c>
      <c r="H509" s="145">
        <v>1</v>
      </c>
      <c r="I509" s="146">
        <v>377</v>
      </c>
      <c r="J509" s="146">
        <v>377</v>
      </c>
    </row>
    <row r="510" spans="1:10">
      <c r="A510" s="139"/>
      <c r="B510" s="139"/>
      <c r="C510" s="139"/>
      <c r="D510" s="139"/>
      <c r="E510" s="139" t="s">
        <v>378</v>
      </c>
      <c r="F510" s="140">
        <v>24.25</v>
      </c>
      <c r="G510" s="139" t="s">
        <v>379</v>
      </c>
      <c r="H510" s="140">
        <v>0</v>
      </c>
      <c r="I510" s="139" t="s">
        <v>380</v>
      </c>
      <c r="J510" s="140">
        <v>24.25</v>
      </c>
    </row>
    <row r="511" spans="1:10" ht="15" thickBot="1">
      <c r="A511" s="139"/>
      <c r="B511" s="139"/>
      <c r="C511" s="139"/>
      <c r="D511" s="139"/>
      <c r="E511" s="139" t="s">
        <v>381</v>
      </c>
      <c r="F511" s="140">
        <v>107.88</v>
      </c>
      <c r="G511" s="139"/>
      <c r="H511" s="215" t="s">
        <v>382</v>
      </c>
      <c r="I511" s="215"/>
      <c r="J511" s="140">
        <v>517.48</v>
      </c>
    </row>
    <row r="512" spans="1:10" ht="0.95" customHeight="1" thickTop="1">
      <c r="A512" s="141"/>
      <c r="B512" s="141"/>
      <c r="C512" s="141"/>
      <c r="D512" s="141"/>
      <c r="E512" s="141"/>
      <c r="F512" s="141"/>
      <c r="G512" s="141"/>
      <c r="H512" s="141"/>
      <c r="I512" s="141"/>
      <c r="J512" s="141"/>
    </row>
    <row r="513" spans="1:10" ht="18" customHeight="1">
      <c r="A513" s="126" t="s">
        <v>260</v>
      </c>
      <c r="B513" s="127" t="s">
        <v>358</v>
      </c>
      <c r="C513" s="126" t="s">
        <v>359</v>
      </c>
      <c r="D513" s="126" t="s">
        <v>360</v>
      </c>
      <c r="E513" s="218" t="s">
        <v>361</v>
      </c>
      <c r="F513" s="218"/>
      <c r="G513" s="128" t="s">
        <v>362</v>
      </c>
      <c r="H513" s="127" t="s">
        <v>363</v>
      </c>
      <c r="I513" s="127" t="s">
        <v>364</v>
      </c>
      <c r="J513" s="127" t="s">
        <v>365</v>
      </c>
    </row>
    <row r="514" spans="1:10" ht="39" customHeight="1">
      <c r="A514" s="129" t="s">
        <v>366</v>
      </c>
      <c r="B514" s="130" t="s">
        <v>261</v>
      </c>
      <c r="C514" s="129" t="s">
        <v>262</v>
      </c>
      <c r="D514" s="129" t="s">
        <v>263</v>
      </c>
      <c r="E514" s="219">
        <v>203</v>
      </c>
      <c r="F514" s="219"/>
      <c r="G514" s="131" t="s">
        <v>442</v>
      </c>
      <c r="H514" s="132">
        <v>1</v>
      </c>
      <c r="I514" s="133">
        <v>345.7</v>
      </c>
      <c r="J514" s="133">
        <v>345.7</v>
      </c>
    </row>
    <row r="515" spans="1:10" ht="26.1" customHeight="1">
      <c r="A515" s="134" t="s">
        <v>369</v>
      </c>
      <c r="B515" s="135" t="s">
        <v>496</v>
      </c>
      <c r="C515" s="134" t="s">
        <v>54</v>
      </c>
      <c r="D515" s="134" t="s">
        <v>497</v>
      </c>
      <c r="E515" s="217" t="s">
        <v>400</v>
      </c>
      <c r="F515" s="217"/>
      <c r="G515" s="136" t="s">
        <v>56</v>
      </c>
      <c r="H515" s="137">
        <v>0.3</v>
      </c>
      <c r="I515" s="138">
        <v>36.22</v>
      </c>
      <c r="J515" s="138">
        <v>10.86</v>
      </c>
    </row>
    <row r="516" spans="1:10" ht="26.1" customHeight="1">
      <c r="A516" s="134" t="s">
        <v>369</v>
      </c>
      <c r="B516" s="135" t="s">
        <v>692</v>
      </c>
      <c r="C516" s="134" t="s">
        <v>54</v>
      </c>
      <c r="D516" s="134" t="s">
        <v>693</v>
      </c>
      <c r="E516" s="217" t="s">
        <v>400</v>
      </c>
      <c r="F516" s="217"/>
      <c r="G516" s="136" t="s">
        <v>56</v>
      </c>
      <c r="H516" s="137">
        <v>0.3</v>
      </c>
      <c r="I516" s="138">
        <v>29.47</v>
      </c>
      <c r="J516" s="138">
        <v>8.84</v>
      </c>
    </row>
    <row r="517" spans="1:10" ht="26.1" customHeight="1">
      <c r="A517" s="142" t="s">
        <v>387</v>
      </c>
      <c r="B517" s="143" t="s">
        <v>694</v>
      </c>
      <c r="C517" s="142" t="s">
        <v>350</v>
      </c>
      <c r="D517" s="142" t="s">
        <v>695</v>
      </c>
      <c r="E517" s="216" t="s">
        <v>390</v>
      </c>
      <c r="F517" s="216"/>
      <c r="G517" s="144" t="s">
        <v>23</v>
      </c>
      <c r="H517" s="145">
        <v>1</v>
      </c>
      <c r="I517" s="146">
        <v>326</v>
      </c>
      <c r="J517" s="146">
        <v>326</v>
      </c>
    </row>
    <row r="518" spans="1:10">
      <c r="A518" s="139"/>
      <c r="B518" s="139"/>
      <c r="C518" s="139"/>
      <c r="D518" s="139"/>
      <c r="E518" s="139" t="s">
        <v>378</v>
      </c>
      <c r="F518" s="140">
        <v>14.6</v>
      </c>
      <c r="G518" s="139" t="s">
        <v>379</v>
      </c>
      <c r="H518" s="140">
        <v>0</v>
      </c>
      <c r="I518" s="139" t="s">
        <v>380</v>
      </c>
      <c r="J518" s="140">
        <v>14.6</v>
      </c>
    </row>
    <row r="519" spans="1:10" ht="15" thickBot="1">
      <c r="A519" s="139"/>
      <c r="B519" s="139"/>
      <c r="C519" s="139"/>
      <c r="D519" s="139"/>
      <c r="E519" s="139" t="s">
        <v>381</v>
      </c>
      <c r="F519" s="140">
        <v>91.05</v>
      </c>
      <c r="G519" s="139"/>
      <c r="H519" s="215" t="s">
        <v>382</v>
      </c>
      <c r="I519" s="215"/>
      <c r="J519" s="140">
        <v>436.75</v>
      </c>
    </row>
    <row r="520" spans="1:10" ht="0.95" customHeight="1" thickTop="1">
      <c r="A520" s="141"/>
      <c r="B520" s="141"/>
      <c r="C520" s="141"/>
      <c r="D520" s="141"/>
      <c r="E520" s="141"/>
      <c r="F520" s="141"/>
      <c r="G520" s="141"/>
      <c r="H520" s="141"/>
      <c r="I520" s="141"/>
      <c r="J520" s="141"/>
    </row>
    <row r="521" spans="1:10" ht="18" customHeight="1">
      <c r="A521" s="126" t="s">
        <v>264</v>
      </c>
      <c r="B521" s="127" t="s">
        <v>358</v>
      </c>
      <c r="C521" s="126" t="s">
        <v>359</v>
      </c>
      <c r="D521" s="126" t="s">
        <v>360</v>
      </c>
      <c r="E521" s="218" t="s">
        <v>361</v>
      </c>
      <c r="F521" s="218"/>
      <c r="G521" s="128" t="s">
        <v>362</v>
      </c>
      <c r="H521" s="127" t="s">
        <v>363</v>
      </c>
      <c r="I521" s="127" t="s">
        <v>364</v>
      </c>
      <c r="J521" s="127" t="s">
        <v>365</v>
      </c>
    </row>
    <row r="522" spans="1:10" ht="26.1" customHeight="1">
      <c r="A522" s="129" t="s">
        <v>366</v>
      </c>
      <c r="B522" s="130" t="s">
        <v>265</v>
      </c>
      <c r="C522" s="129" t="s">
        <v>61</v>
      </c>
      <c r="D522" s="129" t="s">
        <v>266</v>
      </c>
      <c r="E522" s="219" t="s">
        <v>696</v>
      </c>
      <c r="F522" s="219"/>
      <c r="G522" s="131" t="s">
        <v>375</v>
      </c>
      <c r="H522" s="132">
        <v>1</v>
      </c>
      <c r="I522" s="133">
        <v>255.89</v>
      </c>
      <c r="J522" s="133">
        <v>255.89</v>
      </c>
    </row>
    <row r="523" spans="1:10" ht="26.1" customHeight="1">
      <c r="A523" s="134" t="s">
        <v>369</v>
      </c>
      <c r="B523" s="135" t="s">
        <v>496</v>
      </c>
      <c r="C523" s="134" t="s">
        <v>54</v>
      </c>
      <c r="D523" s="134" t="s">
        <v>497</v>
      </c>
      <c r="E523" s="217" t="s">
        <v>400</v>
      </c>
      <c r="F523" s="217"/>
      <c r="G523" s="136" t="s">
        <v>56</v>
      </c>
      <c r="H523" s="137">
        <v>0.08</v>
      </c>
      <c r="I523" s="138">
        <v>36.22</v>
      </c>
      <c r="J523" s="138">
        <v>2.89</v>
      </c>
    </row>
    <row r="524" spans="1:10" ht="26.1" customHeight="1">
      <c r="A524" s="142" t="s">
        <v>387</v>
      </c>
      <c r="B524" s="143" t="s">
        <v>697</v>
      </c>
      <c r="C524" s="142" t="s">
        <v>350</v>
      </c>
      <c r="D524" s="142" t="s">
        <v>698</v>
      </c>
      <c r="E524" s="216" t="s">
        <v>390</v>
      </c>
      <c r="F524" s="216"/>
      <c r="G524" s="144" t="s">
        <v>23</v>
      </c>
      <c r="H524" s="145">
        <v>1</v>
      </c>
      <c r="I524" s="146">
        <v>253</v>
      </c>
      <c r="J524" s="146">
        <v>253</v>
      </c>
    </row>
    <row r="525" spans="1:10">
      <c r="A525" s="139"/>
      <c r="B525" s="139"/>
      <c r="C525" s="139"/>
      <c r="D525" s="139"/>
      <c r="E525" s="139" t="s">
        <v>378</v>
      </c>
      <c r="F525" s="140">
        <v>2.2400000000000002</v>
      </c>
      <c r="G525" s="139" t="s">
        <v>379</v>
      </c>
      <c r="H525" s="140">
        <v>0</v>
      </c>
      <c r="I525" s="139" t="s">
        <v>380</v>
      </c>
      <c r="J525" s="140">
        <v>2.2400000000000002</v>
      </c>
    </row>
    <row r="526" spans="1:10" ht="15" thickBot="1">
      <c r="A526" s="139"/>
      <c r="B526" s="139"/>
      <c r="C526" s="139"/>
      <c r="D526" s="139"/>
      <c r="E526" s="139" t="s">
        <v>381</v>
      </c>
      <c r="F526" s="140">
        <v>67.400000000000006</v>
      </c>
      <c r="G526" s="139"/>
      <c r="H526" s="215" t="s">
        <v>382</v>
      </c>
      <c r="I526" s="215"/>
      <c r="J526" s="140">
        <v>323.29000000000002</v>
      </c>
    </row>
    <row r="527" spans="1:10" ht="0.95" customHeight="1" thickTop="1">
      <c r="A527" s="141"/>
      <c r="B527" s="141"/>
      <c r="C527" s="141"/>
      <c r="D527" s="141"/>
      <c r="E527" s="141"/>
      <c r="F527" s="141"/>
      <c r="G527" s="141"/>
      <c r="H527" s="141"/>
      <c r="I527" s="141"/>
      <c r="J527" s="141"/>
    </row>
    <row r="528" spans="1:10" ht="18" customHeight="1">
      <c r="A528" s="126" t="s">
        <v>271</v>
      </c>
      <c r="B528" s="127" t="s">
        <v>358</v>
      </c>
      <c r="C528" s="126" t="s">
        <v>359</v>
      </c>
      <c r="D528" s="126" t="s">
        <v>360</v>
      </c>
      <c r="E528" s="218" t="s">
        <v>361</v>
      </c>
      <c r="F528" s="218"/>
      <c r="G528" s="128" t="s">
        <v>362</v>
      </c>
      <c r="H528" s="127" t="s">
        <v>363</v>
      </c>
      <c r="I528" s="127" t="s">
        <v>364</v>
      </c>
      <c r="J528" s="127" t="s">
        <v>365</v>
      </c>
    </row>
    <row r="529" spans="1:10" ht="24" customHeight="1">
      <c r="A529" s="129" t="s">
        <v>366</v>
      </c>
      <c r="B529" s="130" t="s">
        <v>272</v>
      </c>
      <c r="C529" s="129" t="s">
        <v>21</v>
      </c>
      <c r="D529" s="129" t="s">
        <v>273</v>
      </c>
      <c r="E529" s="219">
        <v>23</v>
      </c>
      <c r="F529" s="219"/>
      <c r="G529" s="131" t="s">
        <v>375</v>
      </c>
      <c r="H529" s="132">
        <v>1</v>
      </c>
      <c r="I529" s="133">
        <v>106.49</v>
      </c>
      <c r="J529" s="133">
        <v>106.49</v>
      </c>
    </row>
    <row r="530" spans="1:10" ht="26.1" customHeight="1">
      <c r="A530" s="134" t="s">
        <v>369</v>
      </c>
      <c r="B530" s="135" t="s">
        <v>496</v>
      </c>
      <c r="C530" s="134" t="s">
        <v>54</v>
      </c>
      <c r="D530" s="134" t="s">
        <v>497</v>
      </c>
      <c r="E530" s="217" t="s">
        <v>400</v>
      </c>
      <c r="F530" s="217"/>
      <c r="G530" s="136" t="s">
        <v>56</v>
      </c>
      <c r="H530" s="137">
        <v>0.35</v>
      </c>
      <c r="I530" s="138">
        <v>36.22</v>
      </c>
      <c r="J530" s="138">
        <v>12.67</v>
      </c>
    </row>
    <row r="531" spans="1:10" ht="24" customHeight="1">
      <c r="A531" s="134" t="s">
        <v>369</v>
      </c>
      <c r="B531" s="135" t="s">
        <v>398</v>
      </c>
      <c r="C531" s="134" t="s">
        <v>54</v>
      </c>
      <c r="D531" s="134" t="s">
        <v>399</v>
      </c>
      <c r="E531" s="217" t="s">
        <v>400</v>
      </c>
      <c r="F531" s="217"/>
      <c r="G531" s="136" t="s">
        <v>56</v>
      </c>
      <c r="H531" s="137">
        <v>0.35</v>
      </c>
      <c r="I531" s="138">
        <v>28.33</v>
      </c>
      <c r="J531" s="138">
        <v>9.91</v>
      </c>
    </row>
    <row r="532" spans="1:10" ht="26.1" customHeight="1">
      <c r="A532" s="142" t="s">
        <v>387</v>
      </c>
      <c r="B532" s="143" t="s">
        <v>699</v>
      </c>
      <c r="C532" s="142" t="s">
        <v>21</v>
      </c>
      <c r="D532" s="142" t="s">
        <v>700</v>
      </c>
      <c r="E532" s="216" t="s">
        <v>390</v>
      </c>
      <c r="F532" s="216"/>
      <c r="G532" s="144" t="s">
        <v>375</v>
      </c>
      <c r="H532" s="145">
        <v>1</v>
      </c>
      <c r="I532" s="146">
        <v>83.91</v>
      </c>
      <c r="J532" s="146">
        <v>83.91</v>
      </c>
    </row>
    <row r="533" spans="1:10">
      <c r="A533" s="139"/>
      <c r="B533" s="139"/>
      <c r="C533" s="139"/>
      <c r="D533" s="139"/>
      <c r="E533" s="139" t="s">
        <v>378</v>
      </c>
      <c r="F533" s="140">
        <v>16.64</v>
      </c>
      <c r="G533" s="139" t="s">
        <v>379</v>
      </c>
      <c r="H533" s="140">
        <v>0</v>
      </c>
      <c r="I533" s="139" t="s">
        <v>380</v>
      </c>
      <c r="J533" s="140">
        <v>16.64</v>
      </c>
    </row>
    <row r="534" spans="1:10" ht="15" thickBot="1">
      <c r="A534" s="139"/>
      <c r="B534" s="139"/>
      <c r="C534" s="139"/>
      <c r="D534" s="139"/>
      <c r="E534" s="139" t="s">
        <v>381</v>
      </c>
      <c r="F534" s="140">
        <v>28.04</v>
      </c>
      <c r="G534" s="139"/>
      <c r="H534" s="215" t="s">
        <v>382</v>
      </c>
      <c r="I534" s="215"/>
      <c r="J534" s="140">
        <v>134.53</v>
      </c>
    </row>
    <row r="535" spans="1:10" ht="0.95" customHeight="1" thickTop="1">
      <c r="A535" s="141"/>
      <c r="B535" s="141"/>
      <c r="C535" s="141"/>
      <c r="D535" s="141"/>
      <c r="E535" s="141"/>
      <c r="F535" s="141"/>
      <c r="G535" s="141"/>
      <c r="H535" s="141"/>
      <c r="I535" s="141"/>
      <c r="J535" s="141"/>
    </row>
    <row r="536" spans="1:10" ht="18" customHeight="1">
      <c r="A536" s="126" t="s">
        <v>274</v>
      </c>
      <c r="B536" s="127" t="s">
        <v>358</v>
      </c>
      <c r="C536" s="126" t="s">
        <v>359</v>
      </c>
      <c r="D536" s="126" t="s">
        <v>360</v>
      </c>
      <c r="E536" s="218" t="s">
        <v>361</v>
      </c>
      <c r="F536" s="218"/>
      <c r="G536" s="128" t="s">
        <v>362</v>
      </c>
      <c r="H536" s="127" t="s">
        <v>363</v>
      </c>
      <c r="I536" s="127" t="s">
        <v>364</v>
      </c>
      <c r="J536" s="127" t="s">
        <v>365</v>
      </c>
    </row>
    <row r="537" spans="1:10" ht="39" customHeight="1">
      <c r="A537" s="129" t="s">
        <v>366</v>
      </c>
      <c r="B537" s="130" t="s">
        <v>275</v>
      </c>
      <c r="C537" s="129" t="s">
        <v>54</v>
      </c>
      <c r="D537" s="129" t="s">
        <v>276</v>
      </c>
      <c r="E537" s="219" t="s">
        <v>609</v>
      </c>
      <c r="F537" s="219"/>
      <c r="G537" s="131" t="s">
        <v>442</v>
      </c>
      <c r="H537" s="132">
        <v>1</v>
      </c>
      <c r="I537" s="133">
        <v>285.76</v>
      </c>
      <c r="J537" s="133">
        <v>285.76</v>
      </c>
    </row>
    <row r="538" spans="1:10" ht="24" customHeight="1">
      <c r="A538" s="134" t="s">
        <v>369</v>
      </c>
      <c r="B538" s="135" t="s">
        <v>398</v>
      </c>
      <c r="C538" s="134" t="s">
        <v>54</v>
      </c>
      <c r="D538" s="134" t="s">
        <v>399</v>
      </c>
      <c r="E538" s="217" t="s">
        <v>400</v>
      </c>
      <c r="F538" s="217"/>
      <c r="G538" s="136" t="s">
        <v>56</v>
      </c>
      <c r="H538" s="137">
        <v>0.29880000000000001</v>
      </c>
      <c r="I538" s="138">
        <v>28.33</v>
      </c>
      <c r="J538" s="138">
        <v>8.4600000000000009</v>
      </c>
    </row>
    <row r="539" spans="1:10" ht="26.1" customHeight="1">
      <c r="A539" s="134" t="s">
        <v>369</v>
      </c>
      <c r="B539" s="135" t="s">
        <v>496</v>
      </c>
      <c r="C539" s="134" t="s">
        <v>54</v>
      </c>
      <c r="D539" s="134" t="s">
        <v>497</v>
      </c>
      <c r="E539" s="217" t="s">
        <v>400</v>
      </c>
      <c r="F539" s="217"/>
      <c r="G539" s="136" t="s">
        <v>56</v>
      </c>
      <c r="H539" s="137">
        <v>0.94850000000000001</v>
      </c>
      <c r="I539" s="138">
        <v>36.22</v>
      </c>
      <c r="J539" s="138">
        <v>34.35</v>
      </c>
    </row>
    <row r="540" spans="1:10" ht="39" customHeight="1">
      <c r="A540" s="142" t="s">
        <v>387</v>
      </c>
      <c r="B540" s="143" t="s">
        <v>670</v>
      </c>
      <c r="C540" s="142" t="s">
        <v>54</v>
      </c>
      <c r="D540" s="142" t="s">
        <v>671</v>
      </c>
      <c r="E540" s="216" t="s">
        <v>390</v>
      </c>
      <c r="F540" s="216"/>
      <c r="G540" s="144" t="s">
        <v>442</v>
      </c>
      <c r="H540" s="145">
        <v>6</v>
      </c>
      <c r="I540" s="146">
        <v>20.8</v>
      </c>
      <c r="J540" s="146">
        <v>124.8</v>
      </c>
    </row>
    <row r="541" spans="1:10" ht="26.1" customHeight="1">
      <c r="A541" s="142" t="s">
        <v>387</v>
      </c>
      <c r="B541" s="143" t="s">
        <v>701</v>
      </c>
      <c r="C541" s="142" t="s">
        <v>54</v>
      </c>
      <c r="D541" s="142" t="s">
        <v>702</v>
      </c>
      <c r="E541" s="216" t="s">
        <v>390</v>
      </c>
      <c r="F541" s="216"/>
      <c r="G541" s="144" t="s">
        <v>442</v>
      </c>
      <c r="H541" s="145">
        <v>1</v>
      </c>
      <c r="I541" s="146">
        <v>118.15</v>
      </c>
      <c r="J541" s="146">
        <v>118.15</v>
      </c>
    </row>
    <row r="542" spans="1:10">
      <c r="A542" s="139"/>
      <c r="B542" s="139"/>
      <c r="C542" s="139"/>
      <c r="D542" s="139"/>
      <c r="E542" s="139" t="s">
        <v>378</v>
      </c>
      <c r="F542" s="140">
        <v>32.4</v>
      </c>
      <c r="G542" s="139" t="s">
        <v>379</v>
      </c>
      <c r="H542" s="140">
        <v>0</v>
      </c>
      <c r="I542" s="139" t="s">
        <v>380</v>
      </c>
      <c r="J542" s="140">
        <v>32.4</v>
      </c>
    </row>
    <row r="543" spans="1:10" ht="15" thickBot="1">
      <c r="A543" s="139"/>
      <c r="B543" s="139"/>
      <c r="C543" s="139"/>
      <c r="D543" s="139"/>
      <c r="E543" s="139" t="s">
        <v>381</v>
      </c>
      <c r="F543" s="140">
        <v>75.260000000000005</v>
      </c>
      <c r="G543" s="139"/>
      <c r="H543" s="215" t="s">
        <v>382</v>
      </c>
      <c r="I543" s="215"/>
      <c r="J543" s="140">
        <v>361.02</v>
      </c>
    </row>
    <row r="544" spans="1:10" ht="0.95" customHeight="1" thickTop="1">
      <c r="A544" s="141"/>
      <c r="B544" s="141"/>
      <c r="C544" s="141"/>
      <c r="D544" s="141"/>
      <c r="E544" s="141"/>
      <c r="F544" s="141"/>
      <c r="G544" s="141"/>
      <c r="H544" s="141"/>
      <c r="I544" s="141"/>
      <c r="J544" s="141"/>
    </row>
    <row r="545" spans="1:10" ht="18" customHeight="1">
      <c r="A545" s="126" t="s">
        <v>277</v>
      </c>
      <c r="B545" s="127" t="s">
        <v>358</v>
      </c>
      <c r="C545" s="126" t="s">
        <v>359</v>
      </c>
      <c r="D545" s="126" t="s">
        <v>360</v>
      </c>
      <c r="E545" s="218" t="s">
        <v>361</v>
      </c>
      <c r="F545" s="218"/>
      <c r="G545" s="128" t="s">
        <v>362</v>
      </c>
      <c r="H545" s="127" t="s">
        <v>363</v>
      </c>
      <c r="I545" s="127" t="s">
        <v>364</v>
      </c>
      <c r="J545" s="127" t="s">
        <v>365</v>
      </c>
    </row>
    <row r="546" spans="1:10" ht="39" customHeight="1">
      <c r="A546" s="129" t="s">
        <v>366</v>
      </c>
      <c r="B546" s="130" t="s">
        <v>278</v>
      </c>
      <c r="C546" s="129" t="s">
        <v>54</v>
      </c>
      <c r="D546" s="129" t="s">
        <v>279</v>
      </c>
      <c r="E546" s="219" t="s">
        <v>609</v>
      </c>
      <c r="F546" s="219"/>
      <c r="G546" s="131" t="s">
        <v>442</v>
      </c>
      <c r="H546" s="132">
        <v>1</v>
      </c>
      <c r="I546" s="133">
        <v>528.75</v>
      </c>
      <c r="J546" s="133">
        <v>528.75</v>
      </c>
    </row>
    <row r="547" spans="1:10" ht="26.1" customHeight="1">
      <c r="A547" s="134" t="s">
        <v>369</v>
      </c>
      <c r="B547" s="135" t="s">
        <v>496</v>
      </c>
      <c r="C547" s="134" t="s">
        <v>54</v>
      </c>
      <c r="D547" s="134" t="s">
        <v>497</v>
      </c>
      <c r="E547" s="217" t="s">
        <v>400</v>
      </c>
      <c r="F547" s="217"/>
      <c r="G547" s="136" t="s">
        <v>56</v>
      </c>
      <c r="H547" s="137">
        <v>1.4228000000000001</v>
      </c>
      <c r="I547" s="138">
        <v>36.22</v>
      </c>
      <c r="J547" s="138">
        <v>51.53</v>
      </c>
    </row>
    <row r="548" spans="1:10" ht="24" customHeight="1">
      <c r="A548" s="134" t="s">
        <v>369</v>
      </c>
      <c r="B548" s="135" t="s">
        <v>398</v>
      </c>
      <c r="C548" s="134" t="s">
        <v>54</v>
      </c>
      <c r="D548" s="134" t="s">
        <v>399</v>
      </c>
      <c r="E548" s="217" t="s">
        <v>400</v>
      </c>
      <c r="F548" s="217"/>
      <c r="G548" s="136" t="s">
        <v>56</v>
      </c>
      <c r="H548" s="137">
        <v>0.44829999999999998</v>
      </c>
      <c r="I548" s="138">
        <v>28.33</v>
      </c>
      <c r="J548" s="138">
        <v>12.7</v>
      </c>
    </row>
    <row r="549" spans="1:10" ht="39" customHeight="1">
      <c r="A549" s="142" t="s">
        <v>387</v>
      </c>
      <c r="B549" s="143" t="s">
        <v>670</v>
      </c>
      <c r="C549" s="142" t="s">
        <v>54</v>
      </c>
      <c r="D549" s="142" t="s">
        <v>671</v>
      </c>
      <c r="E549" s="216" t="s">
        <v>390</v>
      </c>
      <c r="F549" s="216"/>
      <c r="G549" s="144" t="s">
        <v>442</v>
      </c>
      <c r="H549" s="145">
        <v>9</v>
      </c>
      <c r="I549" s="146">
        <v>20.8</v>
      </c>
      <c r="J549" s="146">
        <v>187.2</v>
      </c>
    </row>
    <row r="550" spans="1:10" ht="26.1" customHeight="1">
      <c r="A550" s="142" t="s">
        <v>387</v>
      </c>
      <c r="B550" s="143" t="s">
        <v>703</v>
      </c>
      <c r="C550" s="142" t="s">
        <v>54</v>
      </c>
      <c r="D550" s="142" t="s">
        <v>704</v>
      </c>
      <c r="E550" s="216" t="s">
        <v>390</v>
      </c>
      <c r="F550" s="216"/>
      <c r="G550" s="144" t="s">
        <v>442</v>
      </c>
      <c r="H550" s="145">
        <v>1</v>
      </c>
      <c r="I550" s="146">
        <v>277.32</v>
      </c>
      <c r="J550" s="146">
        <v>277.32</v>
      </c>
    </row>
    <row r="551" spans="1:10">
      <c r="A551" s="139"/>
      <c r="B551" s="139"/>
      <c r="C551" s="139"/>
      <c r="D551" s="139"/>
      <c r="E551" s="139" t="s">
        <v>378</v>
      </c>
      <c r="F551" s="140">
        <v>48.61</v>
      </c>
      <c r="G551" s="139" t="s">
        <v>379</v>
      </c>
      <c r="H551" s="140">
        <v>0</v>
      </c>
      <c r="I551" s="139" t="s">
        <v>380</v>
      </c>
      <c r="J551" s="140">
        <v>48.61</v>
      </c>
    </row>
    <row r="552" spans="1:10" ht="15" thickBot="1">
      <c r="A552" s="139"/>
      <c r="B552" s="139"/>
      <c r="C552" s="139"/>
      <c r="D552" s="139"/>
      <c r="E552" s="139" t="s">
        <v>381</v>
      </c>
      <c r="F552" s="140">
        <v>139.27000000000001</v>
      </c>
      <c r="G552" s="139"/>
      <c r="H552" s="215" t="s">
        <v>382</v>
      </c>
      <c r="I552" s="215"/>
      <c r="J552" s="140">
        <v>668.02</v>
      </c>
    </row>
    <row r="553" spans="1:10" ht="0.95" customHeight="1" thickTop="1">
      <c r="A553" s="141"/>
      <c r="B553" s="141"/>
      <c r="C553" s="141"/>
      <c r="D553" s="141"/>
      <c r="E553" s="141"/>
      <c r="F553" s="141"/>
      <c r="G553" s="141"/>
      <c r="H553" s="141"/>
      <c r="I553" s="141"/>
      <c r="J553" s="141"/>
    </row>
    <row r="554" spans="1:10" ht="18" customHeight="1">
      <c r="A554" s="126" t="s">
        <v>282</v>
      </c>
      <c r="B554" s="127" t="s">
        <v>358</v>
      </c>
      <c r="C554" s="126" t="s">
        <v>359</v>
      </c>
      <c r="D554" s="126" t="s">
        <v>360</v>
      </c>
      <c r="E554" s="218" t="s">
        <v>361</v>
      </c>
      <c r="F554" s="218"/>
      <c r="G554" s="128" t="s">
        <v>362</v>
      </c>
      <c r="H554" s="127" t="s">
        <v>363</v>
      </c>
      <c r="I554" s="127" t="s">
        <v>364</v>
      </c>
      <c r="J554" s="127" t="s">
        <v>365</v>
      </c>
    </row>
    <row r="555" spans="1:10" ht="26.1" customHeight="1">
      <c r="A555" s="129" t="s">
        <v>366</v>
      </c>
      <c r="B555" s="130" t="s">
        <v>283</v>
      </c>
      <c r="C555" s="129" t="s">
        <v>61</v>
      </c>
      <c r="D555" s="129" t="s">
        <v>284</v>
      </c>
      <c r="E555" s="219" t="s">
        <v>696</v>
      </c>
      <c r="F555" s="219"/>
      <c r="G555" s="131" t="s">
        <v>375</v>
      </c>
      <c r="H555" s="132">
        <v>1</v>
      </c>
      <c r="I555" s="133">
        <v>165</v>
      </c>
      <c r="J555" s="133">
        <v>165</v>
      </c>
    </row>
    <row r="556" spans="1:10" ht="24" customHeight="1">
      <c r="A556" s="134" t="s">
        <v>369</v>
      </c>
      <c r="B556" s="135" t="s">
        <v>472</v>
      </c>
      <c r="C556" s="134" t="s">
        <v>54</v>
      </c>
      <c r="D556" s="134" t="s">
        <v>459</v>
      </c>
      <c r="E556" s="217" t="s">
        <v>400</v>
      </c>
      <c r="F556" s="217"/>
      <c r="G556" s="136" t="s">
        <v>56</v>
      </c>
      <c r="H556" s="137">
        <v>0</v>
      </c>
      <c r="I556" s="138">
        <v>37.26</v>
      </c>
      <c r="J556" s="138">
        <v>0</v>
      </c>
    </row>
    <row r="557" spans="1:10" ht="24" customHeight="1">
      <c r="A557" s="142" t="s">
        <v>387</v>
      </c>
      <c r="B557" s="143" t="s">
        <v>705</v>
      </c>
      <c r="C557" s="142" t="s">
        <v>350</v>
      </c>
      <c r="D557" s="142" t="s">
        <v>706</v>
      </c>
      <c r="E557" s="216" t="s">
        <v>390</v>
      </c>
      <c r="F557" s="216"/>
      <c r="G557" s="144" t="s">
        <v>23</v>
      </c>
      <c r="H557" s="145">
        <v>1</v>
      </c>
      <c r="I557" s="146">
        <v>165</v>
      </c>
      <c r="J557" s="146">
        <v>165</v>
      </c>
    </row>
    <row r="558" spans="1:10">
      <c r="A558" s="139"/>
      <c r="B558" s="139"/>
      <c r="C558" s="139"/>
      <c r="D558" s="139"/>
      <c r="E558" s="139" t="s">
        <v>378</v>
      </c>
      <c r="F558" s="140">
        <v>0</v>
      </c>
      <c r="G558" s="139" t="s">
        <v>379</v>
      </c>
      <c r="H558" s="140">
        <v>0</v>
      </c>
      <c r="I558" s="139" t="s">
        <v>380</v>
      </c>
      <c r="J558" s="140">
        <v>0</v>
      </c>
    </row>
    <row r="559" spans="1:10" ht="15" thickBot="1">
      <c r="A559" s="139"/>
      <c r="B559" s="139"/>
      <c r="C559" s="139"/>
      <c r="D559" s="139"/>
      <c r="E559" s="139" t="s">
        <v>381</v>
      </c>
      <c r="F559" s="140">
        <v>43.46</v>
      </c>
      <c r="G559" s="139"/>
      <c r="H559" s="215" t="s">
        <v>382</v>
      </c>
      <c r="I559" s="215"/>
      <c r="J559" s="140">
        <v>208.46</v>
      </c>
    </row>
    <row r="560" spans="1:10" ht="0.95" customHeight="1" thickTop="1">
      <c r="A560" s="141"/>
      <c r="B560" s="141"/>
      <c r="C560" s="141"/>
      <c r="D560" s="141"/>
      <c r="E560" s="141"/>
      <c r="F560" s="141"/>
      <c r="G560" s="141"/>
      <c r="H560" s="141"/>
      <c r="I560" s="141"/>
      <c r="J560" s="141"/>
    </row>
    <row r="561" spans="1:10" ht="18" customHeight="1">
      <c r="A561" s="126" t="s">
        <v>285</v>
      </c>
      <c r="B561" s="127" t="s">
        <v>358</v>
      </c>
      <c r="C561" s="126" t="s">
        <v>359</v>
      </c>
      <c r="D561" s="126" t="s">
        <v>360</v>
      </c>
      <c r="E561" s="218" t="s">
        <v>361</v>
      </c>
      <c r="F561" s="218"/>
      <c r="G561" s="128" t="s">
        <v>362</v>
      </c>
      <c r="H561" s="127" t="s">
        <v>363</v>
      </c>
      <c r="I561" s="127" t="s">
        <v>364</v>
      </c>
      <c r="J561" s="127" t="s">
        <v>365</v>
      </c>
    </row>
    <row r="562" spans="1:10" ht="26.1" customHeight="1">
      <c r="A562" s="129" t="s">
        <v>366</v>
      </c>
      <c r="B562" s="130" t="s">
        <v>286</v>
      </c>
      <c r="C562" s="129" t="s">
        <v>61</v>
      </c>
      <c r="D562" s="129" t="s">
        <v>287</v>
      </c>
      <c r="E562" s="219" t="s">
        <v>696</v>
      </c>
      <c r="F562" s="219"/>
      <c r="G562" s="131" t="s">
        <v>375</v>
      </c>
      <c r="H562" s="132">
        <v>1</v>
      </c>
      <c r="I562" s="133">
        <v>196.33</v>
      </c>
      <c r="J562" s="133">
        <v>196.33</v>
      </c>
    </row>
    <row r="563" spans="1:10" ht="24" customHeight="1">
      <c r="A563" s="134" t="s">
        <v>369</v>
      </c>
      <c r="B563" s="135" t="s">
        <v>398</v>
      </c>
      <c r="C563" s="134" t="s">
        <v>54</v>
      </c>
      <c r="D563" s="134" t="s">
        <v>399</v>
      </c>
      <c r="E563" s="217" t="s">
        <v>400</v>
      </c>
      <c r="F563" s="217"/>
      <c r="G563" s="136" t="s">
        <v>56</v>
      </c>
      <c r="H563" s="137">
        <v>1</v>
      </c>
      <c r="I563" s="138">
        <v>28.33</v>
      </c>
      <c r="J563" s="138">
        <v>28.33</v>
      </c>
    </row>
    <row r="564" spans="1:10" ht="26.1" customHeight="1">
      <c r="A564" s="142" t="s">
        <v>387</v>
      </c>
      <c r="B564" s="143" t="s">
        <v>707</v>
      </c>
      <c r="C564" s="142" t="s">
        <v>350</v>
      </c>
      <c r="D564" s="142" t="s">
        <v>708</v>
      </c>
      <c r="E564" s="216" t="s">
        <v>390</v>
      </c>
      <c r="F564" s="216"/>
      <c r="G564" s="144" t="s">
        <v>23</v>
      </c>
      <c r="H564" s="145">
        <v>1</v>
      </c>
      <c r="I564" s="146">
        <v>168</v>
      </c>
      <c r="J564" s="146">
        <v>168</v>
      </c>
    </row>
    <row r="565" spans="1:10">
      <c r="A565" s="139"/>
      <c r="B565" s="139"/>
      <c r="C565" s="139"/>
      <c r="D565" s="139"/>
      <c r="E565" s="139" t="s">
        <v>378</v>
      </c>
      <c r="F565" s="140">
        <v>19.55</v>
      </c>
      <c r="G565" s="139" t="s">
        <v>379</v>
      </c>
      <c r="H565" s="140">
        <v>0</v>
      </c>
      <c r="I565" s="139" t="s">
        <v>380</v>
      </c>
      <c r="J565" s="140">
        <v>19.55</v>
      </c>
    </row>
    <row r="566" spans="1:10" ht="15" thickBot="1">
      <c r="A566" s="139"/>
      <c r="B566" s="139"/>
      <c r="C566" s="139"/>
      <c r="D566" s="139"/>
      <c r="E566" s="139" t="s">
        <v>381</v>
      </c>
      <c r="F566" s="140">
        <v>51.71</v>
      </c>
      <c r="G566" s="139"/>
      <c r="H566" s="215" t="s">
        <v>382</v>
      </c>
      <c r="I566" s="215"/>
      <c r="J566" s="140">
        <v>248.04</v>
      </c>
    </row>
    <row r="567" spans="1:10" ht="0.95" customHeight="1" thickTop="1">
      <c r="A567" s="141"/>
      <c r="B567" s="141"/>
      <c r="C567" s="141"/>
      <c r="D567" s="141"/>
      <c r="E567" s="141"/>
      <c r="F567" s="141"/>
      <c r="G567" s="141"/>
      <c r="H567" s="141"/>
      <c r="I567" s="141"/>
      <c r="J567" s="141"/>
    </row>
    <row r="568" spans="1:10" ht="18" customHeight="1">
      <c r="A568" s="126" t="s">
        <v>288</v>
      </c>
      <c r="B568" s="127" t="s">
        <v>358</v>
      </c>
      <c r="C568" s="126" t="s">
        <v>359</v>
      </c>
      <c r="D568" s="126" t="s">
        <v>360</v>
      </c>
      <c r="E568" s="218" t="s">
        <v>361</v>
      </c>
      <c r="F568" s="218"/>
      <c r="G568" s="128" t="s">
        <v>362</v>
      </c>
      <c r="H568" s="127" t="s">
        <v>363</v>
      </c>
      <c r="I568" s="127" t="s">
        <v>364</v>
      </c>
      <c r="J568" s="127" t="s">
        <v>365</v>
      </c>
    </row>
    <row r="569" spans="1:10" ht="26.1" customHeight="1">
      <c r="A569" s="129" t="s">
        <v>366</v>
      </c>
      <c r="B569" s="130" t="s">
        <v>289</v>
      </c>
      <c r="C569" s="129" t="s">
        <v>54</v>
      </c>
      <c r="D569" s="129" t="s">
        <v>290</v>
      </c>
      <c r="E569" s="219" t="s">
        <v>585</v>
      </c>
      <c r="F569" s="219"/>
      <c r="G569" s="131" t="s">
        <v>38</v>
      </c>
      <c r="H569" s="132">
        <v>1</v>
      </c>
      <c r="I569" s="133">
        <v>431.63</v>
      </c>
      <c r="J569" s="133">
        <v>431.63</v>
      </c>
    </row>
    <row r="570" spans="1:10" ht="24" customHeight="1">
      <c r="A570" s="134" t="s">
        <v>369</v>
      </c>
      <c r="B570" s="135" t="s">
        <v>398</v>
      </c>
      <c r="C570" s="134" t="s">
        <v>54</v>
      </c>
      <c r="D570" s="134" t="s">
        <v>399</v>
      </c>
      <c r="E570" s="217" t="s">
        <v>400</v>
      </c>
      <c r="F570" s="217"/>
      <c r="G570" s="136" t="s">
        <v>56</v>
      </c>
      <c r="H570" s="137">
        <v>0.4</v>
      </c>
      <c r="I570" s="138">
        <v>28.33</v>
      </c>
      <c r="J570" s="138">
        <v>11.33</v>
      </c>
    </row>
    <row r="571" spans="1:10" ht="24" customHeight="1">
      <c r="A571" s="134" t="s">
        <v>369</v>
      </c>
      <c r="B571" s="135" t="s">
        <v>709</v>
      </c>
      <c r="C571" s="134" t="s">
        <v>54</v>
      </c>
      <c r="D571" s="134" t="s">
        <v>710</v>
      </c>
      <c r="E571" s="217" t="s">
        <v>400</v>
      </c>
      <c r="F571" s="217"/>
      <c r="G571" s="136" t="s">
        <v>56</v>
      </c>
      <c r="H571" s="137">
        <v>2</v>
      </c>
      <c r="I571" s="138">
        <v>33.24</v>
      </c>
      <c r="J571" s="138">
        <v>66.48</v>
      </c>
    </row>
    <row r="572" spans="1:10" ht="24" customHeight="1">
      <c r="A572" s="142" t="s">
        <v>387</v>
      </c>
      <c r="B572" s="143" t="s">
        <v>711</v>
      </c>
      <c r="C572" s="142" t="s">
        <v>54</v>
      </c>
      <c r="D572" s="142" t="s">
        <v>712</v>
      </c>
      <c r="E572" s="216" t="s">
        <v>390</v>
      </c>
      <c r="F572" s="216"/>
      <c r="G572" s="144" t="s">
        <v>38</v>
      </c>
      <c r="H572" s="145">
        <v>1</v>
      </c>
      <c r="I572" s="146">
        <v>322.5</v>
      </c>
      <c r="J572" s="146">
        <v>322.5</v>
      </c>
    </row>
    <row r="573" spans="1:10" ht="26.1" customHeight="1">
      <c r="A573" s="142" t="s">
        <v>387</v>
      </c>
      <c r="B573" s="143" t="s">
        <v>713</v>
      </c>
      <c r="C573" s="142" t="s">
        <v>54</v>
      </c>
      <c r="D573" s="142" t="s">
        <v>714</v>
      </c>
      <c r="E573" s="216" t="s">
        <v>390</v>
      </c>
      <c r="F573" s="216"/>
      <c r="G573" s="144" t="s">
        <v>442</v>
      </c>
      <c r="H573" s="145">
        <v>4</v>
      </c>
      <c r="I573" s="146">
        <v>7.83</v>
      </c>
      <c r="J573" s="146">
        <v>31.32</v>
      </c>
    </row>
    <row r="574" spans="1:10">
      <c r="A574" s="139"/>
      <c r="B574" s="139"/>
      <c r="C574" s="139"/>
      <c r="D574" s="139"/>
      <c r="E574" s="139" t="s">
        <v>378</v>
      </c>
      <c r="F574" s="140">
        <v>56.5</v>
      </c>
      <c r="G574" s="139" t="s">
        <v>379</v>
      </c>
      <c r="H574" s="140">
        <v>0</v>
      </c>
      <c r="I574" s="139" t="s">
        <v>380</v>
      </c>
      <c r="J574" s="140">
        <v>56.5</v>
      </c>
    </row>
    <row r="575" spans="1:10" ht="15" thickBot="1">
      <c r="A575" s="139"/>
      <c r="B575" s="139"/>
      <c r="C575" s="139"/>
      <c r="D575" s="139"/>
      <c r="E575" s="139" t="s">
        <v>381</v>
      </c>
      <c r="F575" s="140">
        <v>113.69</v>
      </c>
      <c r="G575" s="139"/>
      <c r="H575" s="215" t="s">
        <v>382</v>
      </c>
      <c r="I575" s="215"/>
      <c r="J575" s="140">
        <v>545.32000000000005</v>
      </c>
    </row>
    <row r="576" spans="1:10" ht="0.95" customHeight="1" thickTop="1">
      <c r="A576" s="141"/>
      <c r="B576" s="141"/>
      <c r="C576" s="141"/>
      <c r="D576" s="141"/>
      <c r="E576" s="141"/>
      <c r="F576" s="141"/>
      <c r="G576" s="141"/>
      <c r="H576" s="141"/>
      <c r="I576" s="141"/>
      <c r="J576" s="141"/>
    </row>
    <row r="577" spans="1:10" ht="18" customHeight="1">
      <c r="A577" s="126" t="s">
        <v>293</v>
      </c>
      <c r="B577" s="127" t="s">
        <v>358</v>
      </c>
      <c r="C577" s="126" t="s">
        <v>359</v>
      </c>
      <c r="D577" s="126" t="s">
        <v>360</v>
      </c>
      <c r="E577" s="218" t="s">
        <v>361</v>
      </c>
      <c r="F577" s="218"/>
      <c r="G577" s="128" t="s">
        <v>362</v>
      </c>
      <c r="H577" s="127" t="s">
        <v>363</v>
      </c>
      <c r="I577" s="127" t="s">
        <v>364</v>
      </c>
      <c r="J577" s="127" t="s">
        <v>365</v>
      </c>
    </row>
    <row r="578" spans="1:10" ht="24" customHeight="1">
      <c r="A578" s="129" t="s">
        <v>366</v>
      </c>
      <c r="B578" s="130" t="s">
        <v>715</v>
      </c>
      <c r="C578" s="129" t="s">
        <v>350</v>
      </c>
      <c r="D578" s="129" t="s">
        <v>295</v>
      </c>
      <c r="E578" s="219" t="s">
        <v>400</v>
      </c>
      <c r="F578" s="219"/>
      <c r="G578" s="131" t="s">
        <v>9</v>
      </c>
      <c r="H578" s="132">
        <v>1</v>
      </c>
      <c r="I578" s="133">
        <v>105.13</v>
      </c>
      <c r="J578" s="133">
        <v>105.13</v>
      </c>
    </row>
    <row r="579" spans="1:10" ht="24" customHeight="1">
      <c r="A579" s="134" t="s">
        <v>369</v>
      </c>
      <c r="B579" s="135" t="s">
        <v>398</v>
      </c>
      <c r="C579" s="134" t="s">
        <v>54</v>
      </c>
      <c r="D579" s="134" t="s">
        <v>399</v>
      </c>
      <c r="E579" s="217" t="s">
        <v>400</v>
      </c>
      <c r="F579" s="217"/>
      <c r="G579" s="136" t="s">
        <v>56</v>
      </c>
      <c r="H579" s="137">
        <v>0.1</v>
      </c>
      <c r="I579" s="138">
        <v>28.33</v>
      </c>
      <c r="J579" s="138">
        <v>2.83</v>
      </c>
    </row>
    <row r="580" spans="1:10" ht="26.1" customHeight="1">
      <c r="A580" s="142" t="s">
        <v>387</v>
      </c>
      <c r="B580" s="143" t="s">
        <v>716</v>
      </c>
      <c r="C580" s="142" t="s">
        <v>54</v>
      </c>
      <c r="D580" s="142" t="s">
        <v>717</v>
      </c>
      <c r="E580" s="216" t="s">
        <v>390</v>
      </c>
      <c r="F580" s="216"/>
      <c r="G580" s="144" t="s">
        <v>485</v>
      </c>
      <c r="H580" s="145">
        <v>4.4999999999999998E-2</v>
      </c>
      <c r="I580" s="146">
        <v>64.94</v>
      </c>
      <c r="J580" s="146">
        <v>2.92</v>
      </c>
    </row>
    <row r="581" spans="1:10" ht="51.95" customHeight="1">
      <c r="A581" s="142" t="s">
        <v>387</v>
      </c>
      <c r="B581" s="143" t="s">
        <v>718</v>
      </c>
      <c r="C581" s="142" t="s">
        <v>74</v>
      </c>
      <c r="D581" s="142" t="s">
        <v>719</v>
      </c>
      <c r="E581" s="216" t="s">
        <v>390</v>
      </c>
      <c r="F581" s="216"/>
      <c r="G581" s="144" t="s">
        <v>442</v>
      </c>
      <c r="H581" s="145">
        <v>1.2</v>
      </c>
      <c r="I581" s="146">
        <v>82.82</v>
      </c>
      <c r="J581" s="146">
        <v>99.38</v>
      </c>
    </row>
    <row r="582" spans="1:10">
      <c r="A582" s="139"/>
      <c r="B582" s="139"/>
      <c r="C582" s="139"/>
      <c r="D582" s="139"/>
      <c r="E582" s="139" t="s">
        <v>378</v>
      </c>
      <c r="F582" s="140">
        <v>1.95</v>
      </c>
      <c r="G582" s="139" t="s">
        <v>379</v>
      </c>
      <c r="H582" s="140">
        <v>0</v>
      </c>
      <c r="I582" s="139" t="s">
        <v>380</v>
      </c>
      <c r="J582" s="140">
        <v>1.95</v>
      </c>
    </row>
    <row r="583" spans="1:10" ht="15" thickBot="1">
      <c r="A583" s="139"/>
      <c r="B583" s="139"/>
      <c r="C583" s="139"/>
      <c r="D583" s="139"/>
      <c r="E583" s="139" t="s">
        <v>381</v>
      </c>
      <c r="F583" s="140">
        <v>27.69</v>
      </c>
      <c r="G583" s="139"/>
      <c r="H583" s="215" t="s">
        <v>382</v>
      </c>
      <c r="I583" s="215"/>
      <c r="J583" s="140">
        <v>132.82</v>
      </c>
    </row>
    <row r="584" spans="1:10" ht="0.95" customHeight="1" thickTop="1">
      <c r="A584" s="141"/>
      <c r="B584" s="141"/>
      <c r="C584" s="141"/>
      <c r="D584" s="141"/>
      <c r="E584" s="141"/>
      <c r="F584" s="141"/>
      <c r="G584" s="141"/>
      <c r="H584" s="141"/>
      <c r="I584" s="141"/>
      <c r="J584" s="141"/>
    </row>
    <row r="585" spans="1:10" ht="18" customHeight="1">
      <c r="A585" s="126" t="s">
        <v>296</v>
      </c>
      <c r="B585" s="127" t="s">
        <v>358</v>
      </c>
      <c r="C585" s="126" t="s">
        <v>359</v>
      </c>
      <c r="D585" s="126" t="s">
        <v>360</v>
      </c>
      <c r="E585" s="218" t="s">
        <v>361</v>
      </c>
      <c r="F585" s="218"/>
      <c r="G585" s="128" t="s">
        <v>362</v>
      </c>
      <c r="H585" s="127" t="s">
        <v>363</v>
      </c>
      <c r="I585" s="127" t="s">
        <v>364</v>
      </c>
      <c r="J585" s="127" t="s">
        <v>365</v>
      </c>
    </row>
    <row r="586" spans="1:10" ht="24" customHeight="1">
      <c r="A586" s="129" t="s">
        <v>366</v>
      </c>
      <c r="B586" s="130" t="s">
        <v>720</v>
      </c>
      <c r="C586" s="129" t="s">
        <v>350</v>
      </c>
      <c r="D586" s="129" t="s">
        <v>298</v>
      </c>
      <c r="E586" s="219" t="s">
        <v>721</v>
      </c>
      <c r="F586" s="219"/>
      <c r="G586" s="131" t="s">
        <v>9</v>
      </c>
      <c r="H586" s="132">
        <v>1</v>
      </c>
      <c r="I586" s="133">
        <v>138.05000000000001</v>
      </c>
      <c r="J586" s="133">
        <v>138.05000000000001</v>
      </c>
    </row>
    <row r="587" spans="1:10" ht="24" customHeight="1">
      <c r="A587" s="134" t="s">
        <v>369</v>
      </c>
      <c r="B587" s="135" t="s">
        <v>398</v>
      </c>
      <c r="C587" s="134" t="s">
        <v>54</v>
      </c>
      <c r="D587" s="134" t="s">
        <v>399</v>
      </c>
      <c r="E587" s="217" t="s">
        <v>400</v>
      </c>
      <c r="F587" s="217"/>
      <c r="G587" s="136" t="s">
        <v>56</v>
      </c>
      <c r="H587" s="137">
        <v>0.1</v>
      </c>
      <c r="I587" s="138">
        <v>28.33</v>
      </c>
      <c r="J587" s="138">
        <v>2.83</v>
      </c>
    </row>
    <row r="588" spans="1:10" ht="26.1" customHeight="1">
      <c r="A588" s="142" t="s">
        <v>387</v>
      </c>
      <c r="B588" s="143" t="s">
        <v>716</v>
      </c>
      <c r="C588" s="142" t="s">
        <v>54</v>
      </c>
      <c r="D588" s="142" t="s">
        <v>717</v>
      </c>
      <c r="E588" s="216" t="s">
        <v>390</v>
      </c>
      <c r="F588" s="216"/>
      <c r="G588" s="144" t="s">
        <v>485</v>
      </c>
      <c r="H588" s="145">
        <v>4.4999999999999998E-2</v>
      </c>
      <c r="I588" s="146">
        <v>64.94</v>
      </c>
      <c r="J588" s="146">
        <v>2.92</v>
      </c>
    </row>
    <row r="589" spans="1:10" ht="39" customHeight="1">
      <c r="A589" s="142" t="s">
        <v>387</v>
      </c>
      <c r="B589" s="143" t="s">
        <v>722</v>
      </c>
      <c r="C589" s="142" t="s">
        <v>36</v>
      </c>
      <c r="D589" s="142" t="s">
        <v>723</v>
      </c>
      <c r="E589" s="216" t="s">
        <v>390</v>
      </c>
      <c r="F589" s="216"/>
      <c r="G589" s="144" t="s">
        <v>442</v>
      </c>
      <c r="H589" s="145">
        <v>1.35</v>
      </c>
      <c r="I589" s="146">
        <v>98</v>
      </c>
      <c r="J589" s="146">
        <v>132.30000000000001</v>
      </c>
    </row>
    <row r="590" spans="1:10">
      <c r="A590" s="139"/>
      <c r="B590" s="139"/>
      <c r="C590" s="139"/>
      <c r="D590" s="139"/>
      <c r="E590" s="139" t="s">
        <v>378</v>
      </c>
      <c r="F590" s="140">
        <v>1.95</v>
      </c>
      <c r="G590" s="139" t="s">
        <v>379</v>
      </c>
      <c r="H590" s="140">
        <v>0</v>
      </c>
      <c r="I590" s="139" t="s">
        <v>380</v>
      </c>
      <c r="J590" s="140">
        <v>1.95</v>
      </c>
    </row>
    <row r="591" spans="1:10">
      <c r="A591" s="139"/>
      <c r="B591" s="139"/>
      <c r="C591" s="139"/>
      <c r="D591" s="139"/>
      <c r="E591" s="139" t="s">
        <v>381</v>
      </c>
      <c r="F591" s="140">
        <v>36.36</v>
      </c>
      <c r="G591" s="139"/>
      <c r="H591" s="215" t="s">
        <v>382</v>
      </c>
      <c r="I591" s="215"/>
      <c r="J591" s="140">
        <v>174.41</v>
      </c>
    </row>
    <row r="592" spans="1:10">
      <c r="A592" s="211" t="s">
        <v>466</v>
      </c>
      <c r="B592" s="211"/>
      <c r="C592" s="211"/>
      <c r="D592" s="211"/>
      <c r="E592" s="211"/>
      <c r="F592" s="211"/>
      <c r="G592" s="211"/>
      <c r="H592" s="211"/>
      <c r="I592" s="211"/>
      <c r="J592" s="211"/>
    </row>
    <row r="593" spans="1:10" ht="15" thickBot="1">
      <c r="A593" s="223" t="s">
        <v>724</v>
      </c>
      <c r="B593" s="223"/>
      <c r="C593" s="223"/>
      <c r="D593" s="223"/>
      <c r="E593" s="223"/>
      <c r="F593" s="223"/>
      <c r="G593" s="223"/>
      <c r="H593" s="223"/>
      <c r="I593" s="223"/>
      <c r="J593" s="223"/>
    </row>
    <row r="594" spans="1:10" ht="0.95" customHeight="1" thickTop="1">
      <c r="A594" s="141"/>
      <c r="B594" s="141"/>
      <c r="C594" s="141"/>
      <c r="D594" s="141"/>
      <c r="E594" s="141"/>
      <c r="F594" s="141"/>
      <c r="G594" s="141"/>
      <c r="H594" s="141"/>
      <c r="I594" s="141"/>
      <c r="J594" s="141"/>
    </row>
    <row r="595" spans="1:10" ht="18" customHeight="1">
      <c r="A595" s="126" t="s">
        <v>299</v>
      </c>
      <c r="B595" s="127" t="s">
        <v>358</v>
      </c>
      <c r="C595" s="126" t="s">
        <v>359</v>
      </c>
      <c r="D595" s="126" t="s">
        <v>360</v>
      </c>
      <c r="E595" s="218" t="s">
        <v>361</v>
      </c>
      <c r="F595" s="218"/>
      <c r="G595" s="128" t="s">
        <v>362</v>
      </c>
      <c r="H595" s="127" t="s">
        <v>363</v>
      </c>
      <c r="I595" s="127" t="s">
        <v>364</v>
      </c>
      <c r="J595" s="127" t="s">
        <v>365</v>
      </c>
    </row>
    <row r="596" spans="1:10" ht="24" customHeight="1">
      <c r="A596" s="129" t="s">
        <v>366</v>
      </c>
      <c r="B596" s="130" t="s">
        <v>725</v>
      </c>
      <c r="C596" s="129" t="s">
        <v>350</v>
      </c>
      <c r="D596" s="129" t="s">
        <v>301</v>
      </c>
      <c r="E596" s="219" t="s">
        <v>721</v>
      </c>
      <c r="F596" s="219"/>
      <c r="G596" s="131" t="s">
        <v>9</v>
      </c>
      <c r="H596" s="132">
        <v>1</v>
      </c>
      <c r="I596" s="133">
        <v>87.2</v>
      </c>
      <c r="J596" s="133">
        <v>87.2</v>
      </c>
    </row>
    <row r="597" spans="1:10" ht="24" customHeight="1">
      <c r="A597" s="134" t="s">
        <v>369</v>
      </c>
      <c r="B597" s="135" t="s">
        <v>398</v>
      </c>
      <c r="C597" s="134" t="s">
        <v>54</v>
      </c>
      <c r="D597" s="134" t="s">
        <v>399</v>
      </c>
      <c r="E597" s="217" t="s">
        <v>400</v>
      </c>
      <c r="F597" s="217"/>
      <c r="G597" s="136" t="s">
        <v>56</v>
      </c>
      <c r="H597" s="137">
        <v>0.192</v>
      </c>
      <c r="I597" s="138">
        <v>28.33</v>
      </c>
      <c r="J597" s="138">
        <v>5.43</v>
      </c>
    </row>
    <row r="598" spans="1:10" ht="39" customHeight="1">
      <c r="A598" s="142" t="s">
        <v>387</v>
      </c>
      <c r="B598" s="143" t="s">
        <v>722</v>
      </c>
      <c r="C598" s="142" t="s">
        <v>36</v>
      </c>
      <c r="D598" s="142" t="s">
        <v>723</v>
      </c>
      <c r="E598" s="216" t="s">
        <v>390</v>
      </c>
      <c r="F598" s="216"/>
      <c r="G598" s="144" t="s">
        <v>442</v>
      </c>
      <c r="H598" s="145">
        <v>0.8</v>
      </c>
      <c r="I598" s="146">
        <v>98</v>
      </c>
      <c r="J598" s="146">
        <v>78.400000000000006</v>
      </c>
    </row>
    <row r="599" spans="1:10" ht="26.1" customHeight="1">
      <c r="A599" s="142" t="s">
        <v>387</v>
      </c>
      <c r="B599" s="143" t="s">
        <v>716</v>
      </c>
      <c r="C599" s="142" t="s">
        <v>54</v>
      </c>
      <c r="D599" s="142" t="s">
        <v>717</v>
      </c>
      <c r="E599" s="216" t="s">
        <v>390</v>
      </c>
      <c r="F599" s="216"/>
      <c r="G599" s="144" t="s">
        <v>485</v>
      </c>
      <c r="H599" s="145">
        <v>5.1999999999999998E-2</v>
      </c>
      <c r="I599" s="146">
        <v>64.94</v>
      </c>
      <c r="J599" s="146">
        <v>3.37</v>
      </c>
    </row>
    <row r="600" spans="1:10">
      <c r="A600" s="139"/>
      <c r="B600" s="139"/>
      <c r="C600" s="139"/>
      <c r="D600" s="139"/>
      <c r="E600" s="139" t="s">
        <v>378</v>
      </c>
      <c r="F600" s="140">
        <v>3.75</v>
      </c>
      <c r="G600" s="139" t="s">
        <v>379</v>
      </c>
      <c r="H600" s="140">
        <v>0</v>
      </c>
      <c r="I600" s="139" t="s">
        <v>380</v>
      </c>
      <c r="J600" s="140">
        <v>3.75</v>
      </c>
    </row>
    <row r="601" spans="1:10">
      <c r="A601" s="139"/>
      <c r="B601" s="139"/>
      <c r="C601" s="139"/>
      <c r="D601" s="139"/>
      <c r="E601" s="139" t="s">
        <v>381</v>
      </c>
      <c r="F601" s="140">
        <v>22.96</v>
      </c>
      <c r="G601" s="139"/>
      <c r="H601" s="215" t="s">
        <v>382</v>
      </c>
      <c r="I601" s="215"/>
      <c r="J601" s="140">
        <v>110.16</v>
      </c>
    </row>
    <row r="602" spans="1:10">
      <c r="A602" s="211" t="s">
        <v>466</v>
      </c>
      <c r="B602" s="211"/>
      <c r="C602" s="211"/>
      <c r="D602" s="211"/>
      <c r="E602" s="211"/>
      <c r="F602" s="211"/>
      <c r="G602" s="211"/>
      <c r="H602" s="211"/>
      <c r="I602" s="211"/>
      <c r="J602" s="211"/>
    </row>
    <row r="603" spans="1:10" ht="15" thickBot="1">
      <c r="A603" s="223" t="s">
        <v>726</v>
      </c>
      <c r="B603" s="223"/>
      <c r="C603" s="223"/>
      <c r="D603" s="223"/>
      <c r="E603" s="223"/>
      <c r="F603" s="223"/>
      <c r="G603" s="223"/>
      <c r="H603" s="223"/>
      <c r="I603" s="223"/>
      <c r="J603" s="223"/>
    </row>
    <row r="604" spans="1:10" ht="0.95" customHeight="1" thickTop="1">
      <c r="A604" s="141"/>
      <c r="B604" s="141"/>
      <c r="C604" s="141"/>
      <c r="D604" s="141"/>
      <c r="E604" s="141"/>
      <c r="F604" s="141"/>
      <c r="G604" s="141"/>
      <c r="H604" s="141"/>
      <c r="I604" s="141"/>
      <c r="J604" s="141"/>
    </row>
    <row r="605" spans="1:10" ht="18" customHeight="1">
      <c r="A605" s="126" t="s">
        <v>304</v>
      </c>
      <c r="B605" s="127" t="s">
        <v>358</v>
      </c>
      <c r="C605" s="126" t="s">
        <v>359</v>
      </c>
      <c r="D605" s="126" t="s">
        <v>360</v>
      </c>
      <c r="E605" s="218" t="s">
        <v>361</v>
      </c>
      <c r="F605" s="218"/>
      <c r="G605" s="128" t="s">
        <v>362</v>
      </c>
      <c r="H605" s="127" t="s">
        <v>363</v>
      </c>
      <c r="I605" s="127" t="s">
        <v>364</v>
      </c>
      <c r="J605" s="127" t="s">
        <v>365</v>
      </c>
    </row>
    <row r="606" spans="1:10" ht="39" customHeight="1">
      <c r="A606" s="129" t="s">
        <v>366</v>
      </c>
      <c r="B606" s="130" t="s">
        <v>305</v>
      </c>
      <c r="C606" s="129" t="s">
        <v>54</v>
      </c>
      <c r="D606" s="129" t="s">
        <v>306</v>
      </c>
      <c r="E606" s="219" t="s">
        <v>505</v>
      </c>
      <c r="F606" s="219"/>
      <c r="G606" s="131" t="s">
        <v>442</v>
      </c>
      <c r="H606" s="132">
        <v>1</v>
      </c>
      <c r="I606" s="133">
        <v>26.41</v>
      </c>
      <c r="J606" s="133">
        <v>26.41</v>
      </c>
    </row>
    <row r="607" spans="1:10" ht="26.1" customHeight="1">
      <c r="A607" s="134" t="s">
        <v>369</v>
      </c>
      <c r="B607" s="135" t="s">
        <v>500</v>
      </c>
      <c r="C607" s="134" t="s">
        <v>54</v>
      </c>
      <c r="D607" s="134" t="s">
        <v>501</v>
      </c>
      <c r="E607" s="217" t="s">
        <v>400</v>
      </c>
      <c r="F607" s="217"/>
      <c r="G607" s="136" t="s">
        <v>56</v>
      </c>
      <c r="H607" s="137">
        <v>0.22309999999999999</v>
      </c>
      <c r="I607" s="138">
        <v>29.85</v>
      </c>
      <c r="J607" s="138">
        <v>6.65</v>
      </c>
    </row>
    <row r="608" spans="1:10" ht="24" customHeight="1">
      <c r="A608" s="134" t="s">
        <v>369</v>
      </c>
      <c r="B608" s="135" t="s">
        <v>502</v>
      </c>
      <c r="C608" s="134" t="s">
        <v>54</v>
      </c>
      <c r="D608" s="134" t="s">
        <v>503</v>
      </c>
      <c r="E608" s="217" t="s">
        <v>400</v>
      </c>
      <c r="F608" s="217"/>
      <c r="G608" s="136" t="s">
        <v>56</v>
      </c>
      <c r="H608" s="137">
        <v>0.53549999999999998</v>
      </c>
      <c r="I608" s="138">
        <v>36.909999999999997</v>
      </c>
      <c r="J608" s="138">
        <v>19.760000000000002</v>
      </c>
    </row>
    <row r="609" spans="1:10" ht="39" customHeight="1">
      <c r="A609" s="142" t="s">
        <v>387</v>
      </c>
      <c r="B609" s="143" t="s">
        <v>727</v>
      </c>
      <c r="C609" s="142" t="s">
        <v>350</v>
      </c>
      <c r="D609" s="142" t="s">
        <v>728</v>
      </c>
      <c r="E609" s="216" t="s">
        <v>390</v>
      </c>
      <c r="F609" s="216"/>
      <c r="G609" s="144" t="s">
        <v>9</v>
      </c>
      <c r="H609" s="145">
        <v>0</v>
      </c>
      <c r="I609" s="146">
        <v>45</v>
      </c>
      <c r="J609" s="146">
        <v>0</v>
      </c>
    </row>
    <row r="610" spans="1:10">
      <c r="A610" s="139"/>
      <c r="B610" s="139"/>
      <c r="C610" s="139"/>
      <c r="D610" s="139"/>
      <c r="E610" s="139" t="s">
        <v>378</v>
      </c>
      <c r="F610" s="140">
        <v>19.670000000000002</v>
      </c>
      <c r="G610" s="139" t="s">
        <v>379</v>
      </c>
      <c r="H610" s="140">
        <v>0</v>
      </c>
      <c r="I610" s="139" t="s">
        <v>380</v>
      </c>
      <c r="J610" s="140">
        <v>19.670000000000002</v>
      </c>
    </row>
    <row r="611" spans="1:10" ht="15" thickBot="1">
      <c r="A611" s="139"/>
      <c r="B611" s="139"/>
      <c r="C611" s="139"/>
      <c r="D611" s="139"/>
      <c r="E611" s="139" t="s">
        <v>381</v>
      </c>
      <c r="F611" s="140">
        <v>6.95</v>
      </c>
      <c r="G611" s="139"/>
      <c r="H611" s="215" t="s">
        <v>382</v>
      </c>
      <c r="I611" s="215"/>
      <c r="J611" s="140">
        <v>33.36</v>
      </c>
    </row>
    <row r="612" spans="1:10" ht="0.95" customHeight="1" thickTop="1">
      <c r="A612" s="141"/>
      <c r="B612" s="141"/>
      <c r="C612" s="141"/>
      <c r="D612" s="141"/>
      <c r="E612" s="141"/>
      <c r="F612" s="141"/>
      <c r="G612" s="141"/>
      <c r="H612" s="141"/>
      <c r="I612" s="141"/>
      <c r="J612" s="141"/>
    </row>
    <row r="613" spans="1:10" ht="18" customHeight="1">
      <c r="A613" s="126" t="s">
        <v>307</v>
      </c>
      <c r="B613" s="127" t="s">
        <v>358</v>
      </c>
      <c r="C613" s="126" t="s">
        <v>359</v>
      </c>
      <c r="D613" s="126" t="s">
        <v>360</v>
      </c>
      <c r="E613" s="218" t="s">
        <v>361</v>
      </c>
      <c r="F613" s="218"/>
      <c r="G613" s="128" t="s">
        <v>362</v>
      </c>
      <c r="H613" s="127" t="s">
        <v>363</v>
      </c>
      <c r="I613" s="127" t="s">
        <v>364</v>
      </c>
      <c r="J613" s="127" t="s">
        <v>365</v>
      </c>
    </row>
    <row r="614" spans="1:10" ht="26.1" customHeight="1">
      <c r="A614" s="129" t="s">
        <v>366</v>
      </c>
      <c r="B614" s="130" t="s">
        <v>308</v>
      </c>
      <c r="C614" s="129" t="s">
        <v>36</v>
      </c>
      <c r="D614" s="129" t="s">
        <v>309</v>
      </c>
      <c r="E614" s="219">
        <v>15</v>
      </c>
      <c r="F614" s="219"/>
      <c r="G614" s="131" t="s">
        <v>442</v>
      </c>
      <c r="H614" s="132">
        <v>1</v>
      </c>
      <c r="I614" s="133">
        <v>20.63</v>
      </c>
      <c r="J614" s="133">
        <v>20.63</v>
      </c>
    </row>
    <row r="615" spans="1:10" ht="24" customHeight="1">
      <c r="A615" s="134" t="s">
        <v>369</v>
      </c>
      <c r="B615" s="135" t="s">
        <v>398</v>
      </c>
      <c r="C615" s="134" t="s">
        <v>54</v>
      </c>
      <c r="D615" s="134" t="s">
        <v>399</v>
      </c>
      <c r="E615" s="217" t="s">
        <v>400</v>
      </c>
      <c r="F615" s="217"/>
      <c r="G615" s="136" t="s">
        <v>56</v>
      </c>
      <c r="H615" s="137">
        <v>0.05</v>
      </c>
      <c r="I615" s="138">
        <v>28.33</v>
      </c>
      <c r="J615" s="138">
        <v>1.41</v>
      </c>
    </row>
    <row r="616" spans="1:10" ht="26.1" customHeight="1">
      <c r="A616" s="134" t="s">
        <v>369</v>
      </c>
      <c r="B616" s="135" t="s">
        <v>496</v>
      </c>
      <c r="C616" s="134" t="s">
        <v>54</v>
      </c>
      <c r="D616" s="134" t="s">
        <v>497</v>
      </c>
      <c r="E616" s="217" t="s">
        <v>400</v>
      </c>
      <c r="F616" s="217"/>
      <c r="G616" s="136" t="s">
        <v>56</v>
      </c>
      <c r="H616" s="137">
        <v>0.05</v>
      </c>
      <c r="I616" s="138">
        <v>36.22</v>
      </c>
      <c r="J616" s="138">
        <v>1.81</v>
      </c>
    </row>
    <row r="617" spans="1:10" ht="26.1" customHeight="1">
      <c r="A617" s="142" t="s">
        <v>387</v>
      </c>
      <c r="B617" s="143" t="s">
        <v>729</v>
      </c>
      <c r="C617" s="142" t="s">
        <v>36</v>
      </c>
      <c r="D617" s="142" t="s">
        <v>730</v>
      </c>
      <c r="E617" s="216" t="s">
        <v>390</v>
      </c>
      <c r="F617" s="216"/>
      <c r="G617" s="144" t="s">
        <v>442</v>
      </c>
      <c r="H617" s="145">
        <v>1</v>
      </c>
      <c r="I617" s="146">
        <v>17.41</v>
      </c>
      <c r="J617" s="146">
        <v>17.41</v>
      </c>
    </row>
    <row r="618" spans="1:10">
      <c r="A618" s="139"/>
      <c r="B618" s="139"/>
      <c r="C618" s="139"/>
      <c r="D618" s="139"/>
      <c r="E618" s="139" t="s">
        <v>378</v>
      </c>
      <c r="F618" s="140">
        <v>2.37</v>
      </c>
      <c r="G618" s="139" t="s">
        <v>379</v>
      </c>
      <c r="H618" s="140">
        <v>0</v>
      </c>
      <c r="I618" s="139" t="s">
        <v>380</v>
      </c>
      <c r="J618" s="140">
        <v>2.37</v>
      </c>
    </row>
    <row r="619" spans="1:10" ht="15" thickBot="1">
      <c r="A619" s="139"/>
      <c r="B619" s="139"/>
      <c r="C619" s="139"/>
      <c r="D619" s="139"/>
      <c r="E619" s="139" t="s">
        <v>381</v>
      </c>
      <c r="F619" s="140">
        <v>5.43</v>
      </c>
      <c r="G619" s="139"/>
      <c r="H619" s="215" t="s">
        <v>382</v>
      </c>
      <c r="I619" s="215"/>
      <c r="J619" s="140">
        <v>26.06</v>
      </c>
    </row>
    <row r="620" spans="1:10" ht="0.95" customHeight="1" thickTop="1">
      <c r="A620" s="141"/>
      <c r="B620" s="141"/>
      <c r="C620" s="141"/>
      <c r="D620" s="141"/>
      <c r="E620" s="141"/>
      <c r="F620" s="141"/>
      <c r="G620" s="141"/>
      <c r="H620" s="141"/>
      <c r="I620" s="141"/>
      <c r="J620" s="141"/>
    </row>
    <row r="621" spans="1:10" ht="18" customHeight="1">
      <c r="A621" s="126" t="s">
        <v>310</v>
      </c>
      <c r="B621" s="127" t="s">
        <v>358</v>
      </c>
      <c r="C621" s="126" t="s">
        <v>359</v>
      </c>
      <c r="D621" s="126" t="s">
        <v>360</v>
      </c>
      <c r="E621" s="218" t="s">
        <v>361</v>
      </c>
      <c r="F621" s="218"/>
      <c r="G621" s="128" t="s">
        <v>362</v>
      </c>
      <c r="H621" s="127" t="s">
        <v>363</v>
      </c>
      <c r="I621" s="127" t="s">
        <v>364</v>
      </c>
      <c r="J621" s="127" t="s">
        <v>365</v>
      </c>
    </row>
    <row r="622" spans="1:10" ht="26.1" customHeight="1">
      <c r="A622" s="129" t="s">
        <v>366</v>
      </c>
      <c r="B622" s="130" t="s">
        <v>311</v>
      </c>
      <c r="C622" s="129" t="s">
        <v>36</v>
      </c>
      <c r="D622" s="129" t="s">
        <v>312</v>
      </c>
      <c r="E622" s="219">
        <v>15</v>
      </c>
      <c r="F622" s="219"/>
      <c r="G622" s="131" t="s">
        <v>442</v>
      </c>
      <c r="H622" s="132">
        <v>1</v>
      </c>
      <c r="I622" s="133">
        <v>25.83</v>
      </c>
      <c r="J622" s="133">
        <v>25.83</v>
      </c>
    </row>
    <row r="623" spans="1:10" ht="24" customHeight="1">
      <c r="A623" s="134" t="s">
        <v>369</v>
      </c>
      <c r="B623" s="135" t="s">
        <v>398</v>
      </c>
      <c r="C623" s="134" t="s">
        <v>54</v>
      </c>
      <c r="D623" s="134" t="s">
        <v>399</v>
      </c>
      <c r="E623" s="217" t="s">
        <v>400</v>
      </c>
      <c r="F623" s="217"/>
      <c r="G623" s="136" t="s">
        <v>56</v>
      </c>
      <c r="H623" s="137">
        <v>0.05</v>
      </c>
      <c r="I623" s="138">
        <v>28.33</v>
      </c>
      <c r="J623" s="138">
        <v>1.41</v>
      </c>
    </row>
    <row r="624" spans="1:10" ht="24" customHeight="1">
      <c r="A624" s="134" t="s">
        <v>369</v>
      </c>
      <c r="B624" s="135" t="s">
        <v>472</v>
      </c>
      <c r="C624" s="134" t="s">
        <v>54</v>
      </c>
      <c r="D624" s="134" t="s">
        <v>459</v>
      </c>
      <c r="E624" s="217" t="s">
        <v>400</v>
      </c>
      <c r="F624" s="217"/>
      <c r="G624" s="136" t="s">
        <v>56</v>
      </c>
      <c r="H624" s="137">
        <v>0.05</v>
      </c>
      <c r="I624" s="138">
        <v>37.26</v>
      </c>
      <c r="J624" s="138">
        <v>1.86</v>
      </c>
    </row>
    <row r="625" spans="1:10" ht="26.1" customHeight="1">
      <c r="A625" s="142" t="s">
        <v>387</v>
      </c>
      <c r="B625" s="143" t="s">
        <v>731</v>
      </c>
      <c r="C625" s="142" t="s">
        <v>36</v>
      </c>
      <c r="D625" s="142" t="s">
        <v>732</v>
      </c>
      <c r="E625" s="216" t="s">
        <v>390</v>
      </c>
      <c r="F625" s="216"/>
      <c r="G625" s="144" t="s">
        <v>442</v>
      </c>
      <c r="H625" s="145">
        <v>1</v>
      </c>
      <c r="I625" s="146">
        <v>22.56</v>
      </c>
      <c r="J625" s="146">
        <v>22.56</v>
      </c>
    </row>
    <row r="626" spans="1:10">
      <c r="A626" s="139"/>
      <c r="B626" s="139"/>
      <c r="C626" s="139"/>
      <c r="D626" s="139"/>
      <c r="E626" s="139" t="s">
        <v>378</v>
      </c>
      <c r="F626" s="140">
        <v>2.38</v>
      </c>
      <c r="G626" s="139" t="s">
        <v>379</v>
      </c>
      <c r="H626" s="140">
        <v>0</v>
      </c>
      <c r="I626" s="139" t="s">
        <v>380</v>
      </c>
      <c r="J626" s="140">
        <v>2.38</v>
      </c>
    </row>
    <row r="627" spans="1:10" ht="15" thickBot="1">
      <c r="A627" s="139"/>
      <c r="B627" s="139"/>
      <c r="C627" s="139"/>
      <c r="D627" s="139"/>
      <c r="E627" s="139" t="s">
        <v>381</v>
      </c>
      <c r="F627" s="140">
        <v>6.8</v>
      </c>
      <c r="G627" s="139"/>
      <c r="H627" s="215" t="s">
        <v>382</v>
      </c>
      <c r="I627" s="215"/>
      <c r="J627" s="140">
        <v>32.630000000000003</v>
      </c>
    </row>
    <row r="628" spans="1:10" ht="0.95" customHeight="1" thickTop="1">
      <c r="A628" s="141"/>
      <c r="B628" s="141"/>
      <c r="C628" s="141"/>
      <c r="D628" s="141"/>
      <c r="E628" s="141"/>
      <c r="F628" s="141"/>
      <c r="G628" s="141"/>
      <c r="H628" s="141"/>
      <c r="I628" s="141"/>
      <c r="J628" s="141"/>
    </row>
    <row r="629" spans="1:10" ht="18" customHeight="1">
      <c r="A629" s="126" t="s">
        <v>313</v>
      </c>
      <c r="B629" s="127" t="s">
        <v>358</v>
      </c>
      <c r="C629" s="126" t="s">
        <v>359</v>
      </c>
      <c r="D629" s="126" t="s">
        <v>360</v>
      </c>
      <c r="E629" s="218" t="s">
        <v>361</v>
      </c>
      <c r="F629" s="218"/>
      <c r="G629" s="128" t="s">
        <v>362</v>
      </c>
      <c r="H629" s="127" t="s">
        <v>363</v>
      </c>
      <c r="I629" s="127" t="s">
        <v>364</v>
      </c>
      <c r="J629" s="127" t="s">
        <v>365</v>
      </c>
    </row>
    <row r="630" spans="1:10" ht="39" customHeight="1">
      <c r="A630" s="129" t="s">
        <v>366</v>
      </c>
      <c r="B630" s="130" t="s">
        <v>314</v>
      </c>
      <c r="C630" s="129" t="s">
        <v>54</v>
      </c>
      <c r="D630" s="129" t="s">
        <v>315</v>
      </c>
      <c r="E630" s="219" t="s">
        <v>609</v>
      </c>
      <c r="F630" s="219"/>
      <c r="G630" s="131" t="s">
        <v>442</v>
      </c>
      <c r="H630" s="132">
        <v>1</v>
      </c>
      <c r="I630" s="133">
        <v>14.27</v>
      </c>
      <c r="J630" s="133">
        <v>14.27</v>
      </c>
    </row>
    <row r="631" spans="1:10" ht="26.1" customHeight="1">
      <c r="A631" s="134" t="s">
        <v>369</v>
      </c>
      <c r="B631" s="135" t="s">
        <v>496</v>
      </c>
      <c r="C631" s="134" t="s">
        <v>54</v>
      </c>
      <c r="D631" s="134" t="s">
        <v>497</v>
      </c>
      <c r="E631" s="217" t="s">
        <v>400</v>
      </c>
      <c r="F631" s="217"/>
      <c r="G631" s="136" t="s">
        <v>56</v>
      </c>
      <c r="H631" s="137">
        <v>0.31619999999999998</v>
      </c>
      <c r="I631" s="138">
        <v>36.22</v>
      </c>
      <c r="J631" s="138">
        <v>11.45</v>
      </c>
    </row>
    <row r="632" spans="1:10" ht="24" customHeight="1">
      <c r="A632" s="134" t="s">
        <v>369</v>
      </c>
      <c r="B632" s="135" t="s">
        <v>398</v>
      </c>
      <c r="C632" s="134" t="s">
        <v>54</v>
      </c>
      <c r="D632" s="134" t="s">
        <v>399</v>
      </c>
      <c r="E632" s="217" t="s">
        <v>400</v>
      </c>
      <c r="F632" s="217"/>
      <c r="G632" s="136" t="s">
        <v>56</v>
      </c>
      <c r="H632" s="137">
        <v>9.9599999999999994E-2</v>
      </c>
      <c r="I632" s="138">
        <v>28.33</v>
      </c>
      <c r="J632" s="138">
        <v>2.82</v>
      </c>
    </row>
    <row r="633" spans="1:10">
      <c r="A633" s="139"/>
      <c r="B633" s="139"/>
      <c r="C633" s="139"/>
      <c r="D633" s="139"/>
      <c r="E633" s="139" t="s">
        <v>378</v>
      </c>
      <c r="F633" s="140">
        <v>10.79</v>
      </c>
      <c r="G633" s="139" t="s">
        <v>379</v>
      </c>
      <c r="H633" s="140">
        <v>0</v>
      </c>
      <c r="I633" s="139" t="s">
        <v>380</v>
      </c>
      <c r="J633" s="140">
        <v>10.79</v>
      </c>
    </row>
    <row r="634" spans="1:10" ht="15" thickBot="1">
      <c r="A634" s="139"/>
      <c r="B634" s="139"/>
      <c r="C634" s="139"/>
      <c r="D634" s="139"/>
      <c r="E634" s="139" t="s">
        <v>381</v>
      </c>
      <c r="F634" s="140">
        <v>3.75</v>
      </c>
      <c r="G634" s="139"/>
      <c r="H634" s="215" t="s">
        <v>382</v>
      </c>
      <c r="I634" s="215"/>
      <c r="J634" s="140">
        <v>18.02</v>
      </c>
    </row>
    <row r="635" spans="1:10" ht="0.95" customHeight="1" thickTop="1">
      <c r="A635" s="141"/>
      <c r="B635" s="141"/>
      <c r="C635" s="141"/>
      <c r="D635" s="141"/>
      <c r="E635" s="141"/>
      <c r="F635" s="141"/>
      <c r="G635" s="141"/>
      <c r="H635" s="141"/>
      <c r="I635" s="141"/>
      <c r="J635" s="141"/>
    </row>
    <row r="636" spans="1:10" ht="18" customHeight="1">
      <c r="A636" s="126" t="s">
        <v>316</v>
      </c>
      <c r="B636" s="127" t="s">
        <v>358</v>
      </c>
      <c r="C636" s="126" t="s">
        <v>359</v>
      </c>
      <c r="D636" s="126" t="s">
        <v>360</v>
      </c>
      <c r="E636" s="218" t="s">
        <v>361</v>
      </c>
      <c r="F636" s="218"/>
      <c r="G636" s="128" t="s">
        <v>362</v>
      </c>
      <c r="H636" s="127" t="s">
        <v>363</v>
      </c>
      <c r="I636" s="127" t="s">
        <v>364</v>
      </c>
      <c r="J636" s="127" t="s">
        <v>365</v>
      </c>
    </row>
    <row r="637" spans="1:10" ht="26.1" customHeight="1">
      <c r="A637" s="129" t="s">
        <v>366</v>
      </c>
      <c r="B637" s="130" t="s">
        <v>317</v>
      </c>
      <c r="C637" s="129" t="s">
        <v>54</v>
      </c>
      <c r="D637" s="129" t="s">
        <v>318</v>
      </c>
      <c r="E637" s="219" t="s">
        <v>609</v>
      </c>
      <c r="F637" s="219"/>
      <c r="G637" s="131" t="s">
        <v>442</v>
      </c>
      <c r="H637" s="132">
        <v>1</v>
      </c>
      <c r="I637" s="133">
        <v>14.27</v>
      </c>
      <c r="J637" s="133">
        <v>14.27</v>
      </c>
    </row>
    <row r="638" spans="1:10" ht="24" customHeight="1">
      <c r="A638" s="134" t="s">
        <v>369</v>
      </c>
      <c r="B638" s="135" t="s">
        <v>398</v>
      </c>
      <c r="C638" s="134" t="s">
        <v>54</v>
      </c>
      <c r="D638" s="134" t="s">
        <v>399</v>
      </c>
      <c r="E638" s="217" t="s">
        <v>400</v>
      </c>
      <c r="F638" s="217"/>
      <c r="G638" s="136" t="s">
        <v>56</v>
      </c>
      <c r="H638" s="137">
        <v>9.9599999999999994E-2</v>
      </c>
      <c r="I638" s="138">
        <v>28.33</v>
      </c>
      <c r="J638" s="138">
        <v>2.82</v>
      </c>
    </row>
    <row r="639" spans="1:10" ht="26.1" customHeight="1">
      <c r="A639" s="134" t="s">
        <v>369</v>
      </c>
      <c r="B639" s="135" t="s">
        <v>496</v>
      </c>
      <c r="C639" s="134" t="s">
        <v>54</v>
      </c>
      <c r="D639" s="134" t="s">
        <v>497</v>
      </c>
      <c r="E639" s="217" t="s">
        <v>400</v>
      </c>
      <c r="F639" s="217"/>
      <c r="G639" s="136" t="s">
        <v>56</v>
      </c>
      <c r="H639" s="137">
        <v>0.31619999999999998</v>
      </c>
      <c r="I639" s="138">
        <v>36.22</v>
      </c>
      <c r="J639" s="138">
        <v>11.45</v>
      </c>
    </row>
    <row r="640" spans="1:10">
      <c r="A640" s="139"/>
      <c r="B640" s="139"/>
      <c r="C640" s="139"/>
      <c r="D640" s="139"/>
      <c r="E640" s="139" t="s">
        <v>378</v>
      </c>
      <c r="F640" s="140">
        <v>10.79</v>
      </c>
      <c r="G640" s="139" t="s">
        <v>379</v>
      </c>
      <c r="H640" s="140">
        <v>0</v>
      </c>
      <c r="I640" s="139" t="s">
        <v>380</v>
      </c>
      <c r="J640" s="140">
        <v>10.79</v>
      </c>
    </row>
    <row r="641" spans="1:10" ht="15" thickBot="1">
      <c r="A641" s="139"/>
      <c r="B641" s="139"/>
      <c r="C641" s="139"/>
      <c r="D641" s="139"/>
      <c r="E641" s="139" t="s">
        <v>381</v>
      </c>
      <c r="F641" s="140">
        <v>3.75</v>
      </c>
      <c r="G641" s="139"/>
      <c r="H641" s="215" t="s">
        <v>382</v>
      </c>
      <c r="I641" s="215"/>
      <c r="J641" s="140">
        <v>18.02</v>
      </c>
    </row>
    <row r="642" spans="1:10" ht="0.95" customHeight="1" thickTop="1">
      <c r="A642" s="141"/>
      <c r="B642" s="141"/>
      <c r="C642" s="141"/>
      <c r="D642" s="141"/>
      <c r="E642" s="141"/>
      <c r="F642" s="141"/>
      <c r="G642" s="141"/>
      <c r="H642" s="141"/>
      <c r="I642" s="141"/>
      <c r="J642" s="141"/>
    </row>
    <row r="643" spans="1:10" ht="18" customHeight="1">
      <c r="A643" s="126" t="s">
        <v>319</v>
      </c>
      <c r="B643" s="127" t="s">
        <v>358</v>
      </c>
      <c r="C643" s="126" t="s">
        <v>359</v>
      </c>
      <c r="D643" s="126" t="s">
        <v>360</v>
      </c>
      <c r="E643" s="218" t="s">
        <v>361</v>
      </c>
      <c r="F643" s="218"/>
      <c r="G643" s="128" t="s">
        <v>362</v>
      </c>
      <c r="H643" s="127" t="s">
        <v>363</v>
      </c>
      <c r="I643" s="127" t="s">
        <v>364</v>
      </c>
      <c r="J643" s="127" t="s">
        <v>365</v>
      </c>
    </row>
    <row r="644" spans="1:10" ht="26.1" customHeight="1">
      <c r="A644" s="129" t="s">
        <v>366</v>
      </c>
      <c r="B644" s="130" t="s">
        <v>320</v>
      </c>
      <c r="C644" s="129" t="s">
        <v>262</v>
      </c>
      <c r="D644" s="129" t="s">
        <v>321</v>
      </c>
      <c r="E644" s="219">
        <v>107</v>
      </c>
      <c r="F644" s="219"/>
      <c r="G644" s="131" t="s">
        <v>442</v>
      </c>
      <c r="H644" s="132">
        <v>1</v>
      </c>
      <c r="I644" s="133">
        <v>5.43</v>
      </c>
      <c r="J644" s="133">
        <v>5.43</v>
      </c>
    </row>
    <row r="645" spans="1:10" ht="26.1" customHeight="1">
      <c r="A645" s="134" t="s">
        <v>369</v>
      </c>
      <c r="B645" s="135" t="s">
        <v>496</v>
      </c>
      <c r="C645" s="134" t="s">
        <v>54</v>
      </c>
      <c r="D645" s="134" t="s">
        <v>497</v>
      </c>
      <c r="E645" s="217" t="s">
        <v>400</v>
      </c>
      <c r="F645" s="217"/>
      <c r="G645" s="136" t="s">
        <v>56</v>
      </c>
      <c r="H645" s="137">
        <v>0.15</v>
      </c>
      <c r="I645" s="138">
        <v>36.22</v>
      </c>
      <c r="J645" s="138">
        <v>5.43</v>
      </c>
    </row>
    <row r="646" spans="1:10">
      <c r="A646" s="139"/>
      <c r="B646" s="139"/>
      <c r="C646" s="139"/>
      <c r="D646" s="139"/>
      <c r="E646" s="139" t="s">
        <v>378</v>
      </c>
      <c r="F646" s="140">
        <v>4.2</v>
      </c>
      <c r="G646" s="139" t="s">
        <v>379</v>
      </c>
      <c r="H646" s="140">
        <v>0</v>
      </c>
      <c r="I646" s="139" t="s">
        <v>380</v>
      </c>
      <c r="J646" s="140">
        <v>4.2</v>
      </c>
    </row>
    <row r="647" spans="1:10" ht="15" thickBot="1">
      <c r="A647" s="139"/>
      <c r="B647" s="139"/>
      <c r="C647" s="139"/>
      <c r="D647" s="139"/>
      <c r="E647" s="139" t="s">
        <v>381</v>
      </c>
      <c r="F647" s="140">
        <v>1.43</v>
      </c>
      <c r="G647" s="139"/>
      <c r="H647" s="215" t="s">
        <v>382</v>
      </c>
      <c r="I647" s="215"/>
      <c r="J647" s="140">
        <v>6.86</v>
      </c>
    </row>
    <row r="648" spans="1:10" ht="0.95" customHeight="1" thickTop="1">
      <c r="A648" s="141"/>
      <c r="B648" s="141"/>
      <c r="C648" s="141"/>
      <c r="D648" s="141"/>
      <c r="E648" s="141"/>
      <c r="F648" s="141"/>
      <c r="G648" s="141"/>
      <c r="H648" s="141"/>
      <c r="I648" s="141"/>
      <c r="J648" s="141"/>
    </row>
    <row r="649" spans="1:10" ht="18" customHeight="1">
      <c r="A649" s="126" t="s">
        <v>326</v>
      </c>
      <c r="B649" s="127" t="s">
        <v>358</v>
      </c>
      <c r="C649" s="126" t="s">
        <v>359</v>
      </c>
      <c r="D649" s="126" t="s">
        <v>360</v>
      </c>
      <c r="E649" s="218" t="s">
        <v>361</v>
      </c>
      <c r="F649" s="218"/>
      <c r="G649" s="128" t="s">
        <v>362</v>
      </c>
      <c r="H649" s="127" t="s">
        <v>363</v>
      </c>
      <c r="I649" s="127" t="s">
        <v>364</v>
      </c>
      <c r="J649" s="127" t="s">
        <v>365</v>
      </c>
    </row>
    <row r="650" spans="1:10" ht="26.1" customHeight="1">
      <c r="A650" s="129" t="s">
        <v>366</v>
      </c>
      <c r="B650" s="130" t="s">
        <v>327</v>
      </c>
      <c r="C650" s="129" t="s">
        <v>70</v>
      </c>
      <c r="D650" s="129" t="s">
        <v>328</v>
      </c>
      <c r="E650" s="219" t="s">
        <v>452</v>
      </c>
      <c r="F650" s="219"/>
      <c r="G650" s="131" t="s">
        <v>329</v>
      </c>
      <c r="H650" s="132">
        <v>1</v>
      </c>
      <c r="I650" s="133">
        <v>519.28</v>
      </c>
      <c r="J650" s="133">
        <v>519.28</v>
      </c>
    </row>
    <row r="651" spans="1:10" ht="20.100000000000001" customHeight="1">
      <c r="A651" s="126" t="s">
        <v>453</v>
      </c>
      <c r="B651" s="127" t="s">
        <v>358</v>
      </c>
      <c r="C651" s="126" t="s">
        <v>359</v>
      </c>
      <c r="D651" s="126" t="s">
        <v>436</v>
      </c>
      <c r="E651" s="127" t="s">
        <v>454</v>
      </c>
      <c r="F651" s="222" t="s">
        <v>455</v>
      </c>
      <c r="G651" s="222"/>
      <c r="H651" s="222"/>
      <c r="I651" s="222"/>
      <c r="J651" s="127" t="s">
        <v>456</v>
      </c>
    </row>
    <row r="652" spans="1:10" ht="24" customHeight="1">
      <c r="A652" s="142" t="s">
        <v>366</v>
      </c>
      <c r="B652" s="143">
        <v>88316</v>
      </c>
      <c r="C652" s="142" t="s">
        <v>54</v>
      </c>
      <c r="D652" s="142" t="s">
        <v>399</v>
      </c>
      <c r="E652" s="145">
        <v>18.329999999999998</v>
      </c>
      <c r="F652" s="142"/>
      <c r="G652" s="142"/>
      <c r="H652" s="142"/>
      <c r="I652" s="147" t="s">
        <v>457</v>
      </c>
      <c r="J652" s="147" t="s">
        <v>733</v>
      </c>
    </row>
    <row r="653" spans="1:10" ht="20.100000000000001" customHeight="1">
      <c r="A653" s="210"/>
      <c r="B653" s="210"/>
      <c r="C653" s="210"/>
      <c r="D653" s="210"/>
      <c r="E653" s="210"/>
      <c r="F653" s="210" t="s">
        <v>462</v>
      </c>
      <c r="G653" s="210"/>
      <c r="H653" s="210"/>
      <c r="I653" s="210"/>
      <c r="J653" s="148">
        <v>519.28</v>
      </c>
    </row>
    <row r="654" spans="1:10" ht="20.100000000000001" customHeight="1">
      <c r="A654" s="210"/>
      <c r="B654" s="210"/>
      <c r="C654" s="210"/>
      <c r="D654" s="210"/>
      <c r="E654" s="210"/>
      <c r="F654" s="210" t="s">
        <v>463</v>
      </c>
      <c r="G654" s="210"/>
      <c r="H654" s="210"/>
      <c r="I654" s="210"/>
      <c r="J654" s="148">
        <v>519.28</v>
      </c>
    </row>
    <row r="655" spans="1:10" ht="20.100000000000001" customHeight="1">
      <c r="A655" s="210"/>
      <c r="B655" s="210"/>
      <c r="C655" s="210"/>
      <c r="D655" s="210"/>
      <c r="E655" s="210"/>
      <c r="F655" s="210" t="s">
        <v>464</v>
      </c>
      <c r="G655" s="210"/>
      <c r="H655" s="210"/>
      <c r="I655" s="210"/>
      <c r="J655" s="149">
        <v>1</v>
      </c>
    </row>
    <row r="656" spans="1:10" ht="20.100000000000001" customHeight="1">
      <c r="A656" s="210"/>
      <c r="B656" s="210"/>
      <c r="C656" s="210"/>
      <c r="D656" s="210"/>
      <c r="E656" s="210"/>
      <c r="F656" s="210" t="s">
        <v>465</v>
      </c>
      <c r="G656" s="210"/>
      <c r="H656" s="210"/>
      <c r="I656" s="210"/>
      <c r="J656" s="148">
        <v>519.28</v>
      </c>
    </row>
    <row r="657" spans="1:10">
      <c r="A657" s="139"/>
      <c r="B657" s="139"/>
      <c r="C657" s="139"/>
      <c r="D657" s="139"/>
      <c r="E657" s="139" t="s">
        <v>378</v>
      </c>
      <c r="F657" s="140">
        <v>358.35</v>
      </c>
      <c r="G657" s="139" t="s">
        <v>379</v>
      </c>
      <c r="H657" s="140">
        <v>0</v>
      </c>
      <c r="I657" s="139" t="s">
        <v>380</v>
      </c>
      <c r="J657" s="140">
        <v>358.35149999999999</v>
      </c>
    </row>
    <row r="658" spans="1:10" ht="15" thickBot="1">
      <c r="A658" s="139"/>
      <c r="B658" s="139"/>
      <c r="C658" s="139"/>
      <c r="D658" s="139"/>
      <c r="E658" s="139" t="s">
        <v>381</v>
      </c>
      <c r="F658" s="140">
        <v>136.77000000000001</v>
      </c>
      <c r="G658" s="139"/>
      <c r="H658" s="215" t="s">
        <v>382</v>
      </c>
      <c r="I658" s="215"/>
      <c r="J658" s="140">
        <v>656.05</v>
      </c>
    </row>
    <row r="659" spans="1:10" ht="0.95" customHeight="1" thickTop="1">
      <c r="A659" s="141"/>
      <c r="B659" s="141"/>
      <c r="C659" s="141"/>
      <c r="D659" s="141"/>
      <c r="E659" s="141"/>
      <c r="F659" s="141"/>
      <c r="G659" s="141"/>
      <c r="H659" s="141"/>
      <c r="I659" s="141"/>
      <c r="J659" s="141"/>
    </row>
    <row r="660" spans="1:10" ht="18" customHeight="1">
      <c r="A660" s="126" t="s">
        <v>332</v>
      </c>
      <c r="B660" s="127" t="s">
        <v>358</v>
      </c>
      <c r="C660" s="126" t="s">
        <v>359</v>
      </c>
      <c r="D660" s="126" t="s">
        <v>360</v>
      </c>
      <c r="E660" s="218" t="s">
        <v>361</v>
      </c>
      <c r="F660" s="218"/>
      <c r="G660" s="128" t="s">
        <v>362</v>
      </c>
      <c r="H660" s="127" t="s">
        <v>363</v>
      </c>
      <c r="I660" s="127" t="s">
        <v>364</v>
      </c>
      <c r="J660" s="127" t="s">
        <v>365</v>
      </c>
    </row>
    <row r="661" spans="1:10" ht="26.1" customHeight="1">
      <c r="A661" s="129" t="s">
        <v>366</v>
      </c>
      <c r="B661" s="130" t="s">
        <v>734</v>
      </c>
      <c r="C661" s="129" t="s">
        <v>350</v>
      </c>
      <c r="D661" s="129" t="s">
        <v>335</v>
      </c>
      <c r="E661" s="219" t="s">
        <v>400</v>
      </c>
      <c r="F661" s="219"/>
      <c r="G661" s="131" t="s">
        <v>23</v>
      </c>
      <c r="H661" s="132">
        <v>1</v>
      </c>
      <c r="I661" s="133">
        <v>1705.94</v>
      </c>
      <c r="J661" s="133">
        <v>1705.94</v>
      </c>
    </row>
    <row r="662" spans="1:10" ht="26.1" customHeight="1">
      <c r="A662" s="134" t="s">
        <v>369</v>
      </c>
      <c r="B662" s="135" t="s">
        <v>735</v>
      </c>
      <c r="C662" s="134" t="s">
        <v>54</v>
      </c>
      <c r="D662" s="134" t="s">
        <v>736</v>
      </c>
      <c r="E662" s="217" t="s">
        <v>400</v>
      </c>
      <c r="F662" s="217"/>
      <c r="G662" s="136" t="s">
        <v>38</v>
      </c>
      <c r="H662" s="137">
        <v>63</v>
      </c>
      <c r="I662" s="138">
        <v>1.26</v>
      </c>
      <c r="J662" s="138">
        <v>79.38</v>
      </c>
    </row>
    <row r="663" spans="1:10" ht="26.1" customHeight="1">
      <c r="A663" s="134" t="s">
        <v>369</v>
      </c>
      <c r="B663" s="135" t="s">
        <v>737</v>
      </c>
      <c r="C663" s="134" t="s">
        <v>54</v>
      </c>
      <c r="D663" s="134" t="s">
        <v>738</v>
      </c>
      <c r="E663" s="217" t="s">
        <v>400</v>
      </c>
      <c r="F663" s="217"/>
      <c r="G663" s="136" t="s">
        <v>442</v>
      </c>
      <c r="H663" s="137">
        <v>10</v>
      </c>
      <c r="I663" s="138">
        <v>6.6</v>
      </c>
      <c r="J663" s="138">
        <v>66</v>
      </c>
    </row>
    <row r="664" spans="1:10" ht="24" customHeight="1">
      <c r="A664" s="134" t="s">
        <v>369</v>
      </c>
      <c r="B664" s="135" t="s">
        <v>639</v>
      </c>
      <c r="C664" s="134" t="s">
        <v>54</v>
      </c>
      <c r="D664" s="134" t="s">
        <v>640</v>
      </c>
      <c r="E664" s="217" t="s">
        <v>400</v>
      </c>
      <c r="F664" s="217"/>
      <c r="G664" s="136" t="s">
        <v>38</v>
      </c>
      <c r="H664" s="137">
        <v>33.6</v>
      </c>
      <c r="I664" s="138">
        <v>1.33</v>
      </c>
      <c r="J664" s="138">
        <v>44.68</v>
      </c>
    </row>
    <row r="665" spans="1:10" ht="26.1" customHeight="1">
      <c r="A665" s="134" t="s">
        <v>369</v>
      </c>
      <c r="B665" s="135" t="s">
        <v>739</v>
      </c>
      <c r="C665" s="134" t="s">
        <v>740</v>
      </c>
      <c r="D665" s="134" t="s">
        <v>741</v>
      </c>
      <c r="E665" s="217" t="s">
        <v>742</v>
      </c>
      <c r="F665" s="217"/>
      <c r="G665" s="136" t="s">
        <v>375</v>
      </c>
      <c r="H665" s="137">
        <v>15</v>
      </c>
      <c r="I665" s="138">
        <v>19.829999999999998</v>
      </c>
      <c r="J665" s="138">
        <v>297.45</v>
      </c>
    </row>
    <row r="666" spans="1:10" ht="24" customHeight="1">
      <c r="A666" s="134" t="s">
        <v>369</v>
      </c>
      <c r="B666" s="135" t="s">
        <v>743</v>
      </c>
      <c r="C666" s="134" t="s">
        <v>350</v>
      </c>
      <c r="D666" s="134" t="s">
        <v>744</v>
      </c>
      <c r="E666" s="217" t="s">
        <v>400</v>
      </c>
      <c r="F666" s="217"/>
      <c r="G666" s="136" t="s">
        <v>38</v>
      </c>
      <c r="H666" s="137">
        <v>48.36</v>
      </c>
      <c r="I666" s="138">
        <v>7.37</v>
      </c>
      <c r="J666" s="138">
        <v>356.41</v>
      </c>
    </row>
    <row r="667" spans="1:10" ht="26.1" customHeight="1">
      <c r="A667" s="134" t="s">
        <v>369</v>
      </c>
      <c r="B667" s="135" t="s">
        <v>745</v>
      </c>
      <c r="C667" s="134" t="s">
        <v>54</v>
      </c>
      <c r="D667" s="134" t="s">
        <v>746</v>
      </c>
      <c r="E667" s="217" t="s">
        <v>400</v>
      </c>
      <c r="F667" s="217"/>
      <c r="G667" s="136" t="s">
        <v>38</v>
      </c>
      <c r="H667" s="137">
        <v>98</v>
      </c>
      <c r="I667" s="138">
        <v>2.74</v>
      </c>
      <c r="J667" s="138">
        <v>268.52</v>
      </c>
    </row>
    <row r="668" spans="1:10" ht="26.1" customHeight="1">
      <c r="A668" s="134" t="s">
        <v>369</v>
      </c>
      <c r="B668" s="135" t="s">
        <v>747</v>
      </c>
      <c r="C668" s="134" t="s">
        <v>54</v>
      </c>
      <c r="D668" s="134" t="s">
        <v>748</v>
      </c>
      <c r="E668" s="217" t="s">
        <v>400</v>
      </c>
      <c r="F668" s="217"/>
      <c r="G668" s="136" t="s">
        <v>442</v>
      </c>
      <c r="H668" s="137">
        <v>30</v>
      </c>
      <c r="I668" s="138">
        <v>6.6</v>
      </c>
      <c r="J668" s="138">
        <v>198</v>
      </c>
    </row>
    <row r="669" spans="1:10" ht="26.1" customHeight="1">
      <c r="A669" s="134" t="s">
        <v>369</v>
      </c>
      <c r="B669" s="135" t="s">
        <v>749</v>
      </c>
      <c r="C669" s="134" t="s">
        <v>54</v>
      </c>
      <c r="D669" s="134" t="s">
        <v>750</v>
      </c>
      <c r="E669" s="217" t="s">
        <v>400</v>
      </c>
      <c r="F669" s="217"/>
      <c r="G669" s="136" t="s">
        <v>38</v>
      </c>
      <c r="H669" s="137">
        <v>350</v>
      </c>
      <c r="I669" s="138">
        <v>1.1299999999999999</v>
      </c>
      <c r="J669" s="138">
        <v>395.5</v>
      </c>
    </row>
    <row r="670" spans="1:10">
      <c r="A670" s="139"/>
      <c r="B670" s="139"/>
      <c r="C670" s="139"/>
      <c r="D670" s="139"/>
      <c r="E670" s="139" t="s">
        <v>378</v>
      </c>
      <c r="F670" s="140">
        <v>1031.53</v>
      </c>
      <c r="G670" s="139" t="s">
        <v>379</v>
      </c>
      <c r="H670" s="140">
        <v>0</v>
      </c>
      <c r="I670" s="139" t="s">
        <v>380</v>
      </c>
      <c r="J670" s="140">
        <v>1031.53</v>
      </c>
    </row>
    <row r="671" spans="1:10" ht="15" thickBot="1">
      <c r="A671" s="139"/>
      <c r="B671" s="139"/>
      <c r="C671" s="139"/>
      <c r="D671" s="139"/>
      <c r="E671" s="139" t="s">
        <v>381</v>
      </c>
      <c r="F671" s="140">
        <v>449.34</v>
      </c>
      <c r="G671" s="139"/>
      <c r="H671" s="215" t="s">
        <v>382</v>
      </c>
      <c r="I671" s="215"/>
      <c r="J671" s="140">
        <v>2155.2800000000002</v>
      </c>
    </row>
    <row r="672" spans="1:10" ht="0.95" customHeight="1" thickTop="1">
      <c r="A672" s="141"/>
      <c r="B672" s="141"/>
      <c r="C672" s="141"/>
      <c r="D672" s="141"/>
      <c r="E672" s="141"/>
      <c r="F672" s="141"/>
      <c r="G672" s="141"/>
      <c r="H672" s="141"/>
      <c r="I672" s="141"/>
      <c r="J672" s="141"/>
    </row>
    <row r="673" spans="1:10" ht="18" customHeight="1">
      <c r="A673" s="126" t="s">
        <v>338</v>
      </c>
      <c r="B673" s="127" t="s">
        <v>358</v>
      </c>
      <c r="C673" s="126" t="s">
        <v>359</v>
      </c>
      <c r="D673" s="126" t="s">
        <v>360</v>
      </c>
      <c r="E673" s="218" t="s">
        <v>361</v>
      </c>
      <c r="F673" s="218"/>
      <c r="G673" s="128" t="s">
        <v>362</v>
      </c>
      <c r="H673" s="127" t="s">
        <v>363</v>
      </c>
      <c r="I673" s="127" t="s">
        <v>364</v>
      </c>
      <c r="J673" s="127" t="s">
        <v>365</v>
      </c>
    </row>
    <row r="674" spans="1:10" ht="26.1" customHeight="1">
      <c r="A674" s="129" t="s">
        <v>366</v>
      </c>
      <c r="B674" s="130" t="s">
        <v>751</v>
      </c>
      <c r="C674" s="129" t="s">
        <v>350</v>
      </c>
      <c r="D674" s="129" t="s">
        <v>341</v>
      </c>
      <c r="E674" s="219" t="s">
        <v>400</v>
      </c>
      <c r="F674" s="219"/>
      <c r="G674" s="131" t="s">
        <v>38</v>
      </c>
      <c r="H674" s="132">
        <v>1</v>
      </c>
      <c r="I674" s="133">
        <v>143.46</v>
      </c>
      <c r="J674" s="133">
        <v>143.46</v>
      </c>
    </row>
    <row r="675" spans="1:10" ht="24" customHeight="1">
      <c r="A675" s="134" t="s">
        <v>369</v>
      </c>
      <c r="B675" s="135" t="s">
        <v>752</v>
      </c>
      <c r="C675" s="134" t="s">
        <v>753</v>
      </c>
      <c r="D675" s="134" t="s">
        <v>754</v>
      </c>
      <c r="E675" s="217">
        <v>4000</v>
      </c>
      <c r="F675" s="217"/>
      <c r="G675" s="136" t="s">
        <v>482</v>
      </c>
      <c r="H675" s="137">
        <v>1</v>
      </c>
      <c r="I675" s="138">
        <v>0.14000000000000001</v>
      </c>
      <c r="J675" s="138">
        <v>0.14000000000000001</v>
      </c>
    </row>
    <row r="676" spans="1:10" ht="39" customHeight="1">
      <c r="A676" s="134" t="s">
        <v>369</v>
      </c>
      <c r="B676" s="135" t="s">
        <v>755</v>
      </c>
      <c r="C676" s="134" t="s">
        <v>740</v>
      </c>
      <c r="D676" s="134" t="s">
        <v>756</v>
      </c>
      <c r="E676" s="217" t="s">
        <v>742</v>
      </c>
      <c r="F676" s="217"/>
      <c r="G676" s="136" t="s">
        <v>482</v>
      </c>
      <c r="H676" s="137">
        <v>1</v>
      </c>
      <c r="I676" s="138">
        <v>56.66</v>
      </c>
      <c r="J676" s="138">
        <v>56.66</v>
      </c>
    </row>
    <row r="677" spans="1:10" ht="51.95" customHeight="1">
      <c r="A677" s="134" t="s">
        <v>369</v>
      </c>
      <c r="B677" s="135" t="s">
        <v>757</v>
      </c>
      <c r="C677" s="134" t="s">
        <v>740</v>
      </c>
      <c r="D677" s="134" t="s">
        <v>758</v>
      </c>
      <c r="E677" s="217" t="s">
        <v>759</v>
      </c>
      <c r="F677" s="217"/>
      <c r="G677" s="136" t="s">
        <v>482</v>
      </c>
      <c r="H677" s="137">
        <v>1</v>
      </c>
      <c r="I677" s="138">
        <v>86.66</v>
      </c>
      <c r="J677" s="138">
        <v>86.66</v>
      </c>
    </row>
    <row r="678" spans="1:10">
      <c r="A678" s="139"/>
      <c r="B678" s="139"/>
      <c r="C678" s="139"/>
      <c r="D678" s="139"/>
      <c r="E678" s="139" t="s">
        <v>378</v>
      </c>
      <c r="F678" s="140">
        <v>54.84</v>
      </c>
      <c r="G678" s="139" t="s">
        <v>379</v>
      </c>
      <c r="H678" s="140">
        <v>0</v>
      </c>
      <c r="I678" s="139" t="s">
        <v>380</v>
      </c>
      <c r="J678" s="140">
        <v>54.84</v>
      </c>
    </row>
    <row r="679" spans="1:10" ht="15" thickBot="1">
      <c r="A679" s="139"/>
      <c r="B679" s="139"/>
      <c r="C679" s="139"/>
      <c r="D679" s="139"/>
      <c r="E679" s="139" t="s">
        <v>381</v>
      </c>
      <c r="F679" s="140">
        <v>37.78</v>
      </c>
      <c r="G679" s="139"/>
      <c r="H679" s="215" t="s">
        <v>382</v>
      </c>
      <c r="I679" s="215"/>
      <c r="J679" s="140">
        <v>181.24</v>
      </c>
    </row>
    <row r="680" spans="1:10" ht="0.95" customHeight="1" thickTop="1">
      <c r="A680" s="141"/>
      <c r="B680" s="141"/>
      <c r="C680" s="141"/>
      <c r="D680" s="141"/>
      <c r="E680" s="141"/>
      <c r="F680" s="141"/>
      <c r="G680" s="141"/>
      <c r="H680" s="141"/>
      <c r="I680" s="141"/>
      <c r="J680" s="141"/>
    </row>
    <row r="681" spans="1:10" ht="18" customHeight="1">
      <c r="A681" s="126" t="s">
        <v>345</v>
      </c>
      <c r="B681" s="127" t="s">
        <v>358</v>
      </c>
      <c r="C681" s="126" t="s">
        <v>359</v>
      </c>
      <c r="D681" s="126" t="s">
        <v>360</v>
      </c>
      <c r="E681" s="218" t="s">
        <v>361</v>
      </c>
      <c r="F681" s="218"/>
      <c r="G681" s="128" t="s">
        <v>362</v>
      </c>
      <c r="H681" s="127" t="s">
        <v>363</v>
      </c>
      <c r="I681" s="127" t="s">
        <v>364</v>
      </c>
      <c r="J681" s="127" t="s">
        <v>365</v>
      </c>
    </row>
    <row r="682" spans="1:10" ht="26.1" customHeight="1">
      <c r="A682" s="129" t="s">
        <v>366</v>
      </c>
      <c r="B682" s="130" t="s">
        <v>346</v>
      </c>
      <c r="C682" s="129" t="s">
        <v>36</v>
      </c>
      <c r="D682" s="129" t="s">
        <v>347</v>
      </c>
      <c r="E682" s="219">
        <v>9</v>
      </c>
      <c r="F682" s="219"/>
      <c r="G682" s="131" t="s">
        <v>23</v>
      </c>
      <c r="H682" s="132">
        <v>1</v>
      </c>
      <c r="I682" s="133">
        <v>396.08</v>
      </c>
      <c r="J682" s="133">
        <v>396.08</v>
      </c>
    </row>
    <row r="683" spans="1:10" ht="24" customHeight="1">
      <c r="A683" s="134" t="s">
        <v>369</v>
      </c>
      <c r="B683" s="135" t="s">
        <v>398</v>
      </c>
      <c r="C683" s="134" t="s">
        <v>54</v>
      </c>
      <c r="D683" s="134" t="s">
        <v>399</v>
      </c>
      <c r="E683" s="217" t="s">
        <v>400</v>
      </c>
      <c r="F683" s="217"/>
      <c r="G683" s="136" t="s">
        <v>56</v>
      </c>
      <c r="H683" s="137">
        <v>0.1</v>
      </c>
      <c r="I683" s="138">
        <v>28.33</v>
      </c>
      <c r="J683" s="138">
        <v>2.83</v>
      </c>
    </row>
    <row r="684" spans="1:10" ht="26.1" customHeight="1">
      <c r="A684" s="142" t="s">
        <v>387</v>
      </c>
      <c r="B684" s="143" t="s">
        <v>760</v>
      </c>
      <c r="C684" s="142" t="s">
        <v>350</v>
      </c>
      <c r="D684" s="142" t="s">
        <v>761</v>
      </c>
      <c r="E684" s="216" t="s">
        <v>390</v>
      </c>
      <c r="F684" s="216"/>
      <c r="G684" s="144" t="s">
        <v>23</v>
      </c>
      <c r="H684" s="145">
        <v>1</v>
      </c>
      <c r="I684" s="146">
        <v>329</v>
      </c>
      <c r="J684" s="146">
        <v>329</v>
      </c>
    </row>
    <row r="685" spans="1:10" ht="26.1" customHeight="1">
      <c r="A685" s="142" t="s">
        <v>387</v>
      </c>
      <c r="B685" s="143" t="s">
        <v>762</v>
      </c>
      <c r="C685" s="142" t="s">
        <v>350</v>
      </c>
      <c r="D685" s="142" t="s">
        <v>763</v>
      </c>
      <c r="E685" s="216" t="s">
        <v>390</v>
      </c>
      <c r="F685" s="216"/>
      <c r="G685" s="144" t="s">
        <v>9</v>
      </c>
      <c r="H685" s="145">
        <v>1</v>
      </c>
      <c r="I685" s="146">
        <v>64.25</v>
      </c>
      <c r="J685" s="146">
        <v>64.25</v>
      </c>
    </row>
    <row r="686" spans="1:10">
      <c r="A686" s="139"/>
      <c r="B686" s="139"/>
      <c r="C686" s="139"/>
      <c r="D686" s="139"/>
      <c r="E686" s="139" t="s">
        <v>378</v>
      </c>
      <c r="F686" s="140">
        <v>1.95</v>
      </c>
      <c r="G686" s="139" t="s">
        <v>379</v>
      </c>
      <c r="H686" s="140">
        <v>0</v>
      </c>
      <c r="I686" s="139" t="s">
        <v>380</v>
      </c>
      <c r="J686" s="140">
        <v>1.95</v>
      </c>
    </row>
    <row r="687" spans="1:10" ht="15" thickBot="1">
      <c r="A687" s="139"/>
      <c r="B687" s="139"/>
      <c r="C687" s="139"/>
      <c r="D687" s="139"/>
      <c r="E687" s="139" t="s">
        <v>381</v>
      </c>
      <c r="F687" s="140">
        <v>64.64</v>
      </c>
      <c r="G687" s="139"/>
      <c r="H687" s="215" t="s">
        <v>382</v>
      </c>
      <c r="I687" s="215"/>
      <c r="J687" s="140">
        <v>460.72</v>
      </c>
    </row>
    <row r="688" spans="1:10" ht="0.95" customHeight="1" thickTop="1">
      <c r="A688" s="141"/>
      <c r="B688" s="141"/>
      <c r="C688" s="141"/>
      <c r="D688" s="141"/>
      <c r="E688" s="141"/>
      <c r="F688" s="141"/>
      <c r="G688" s="141"/>
      <c r="H688" s="141"/>
      <c r="I688" s="141"/>
      <c r="J688" s="141"/>
    </row>
    <row r="689" spans="1:10" ht="50.1" customHeight="1">
      <c r="A689" s="224" t="s">
        <v>764</v>
      </c>
      <c r="B689" s="214"/>
      <c r="C689" s="214"/>
      <c r="D689" s="214"/>
      <c r="E689" s="214"/>
      <c r="F689" s="214"/>
      <c r="G689" s="214"/>
      <c r="H689" s="214"/>
      <c r="I689" s="214"/>
      <c r="J689" s="214"/>
    </row>
    <row r="690" spans="1:10" ht="18" customHeight="1">
      <c r="A690" s="126"/>
      <c r="B690" s="127" t="s">
        <v>358</v>
      </c>
      <c r="C690" s="126" t="s">
        <v>359</v>
      </c>
      <c r="D690" s="126" t="s">
        <v>360</v>
      </c>
      <c r="E690" s="218" t="s">
        <v>361</v>
      </c>
      <c r="F690" s="218"/>
      <c r="G690" s="128" t="s">
        <v>362</v>
      </c>
      <c r="H690" s="127" t="s">
        <v>363</v>
      </c>
      <c r="I690" s="127" t="s">
        <v>364</v>
      </c>
      <c r="J690" s="127" t="s">
        <v>365</v>
      </c>
    </row>
    <row r="691" spans="1:10" ht="26.1" customHeight="1">
      <c r="A691" s="129" t="s">
        <v>366</v>
      </c>
      <c r="B691" s="130" t="s">
        <v>765</v>
      </c>
      <c r="C691" s="129" t="s">
        <v>70</v>
      </c>
      <c r="D691" s="129" t="s">
        <v>766</v>
      </c>
      <c r="E691" s="219" t="s">
        <v>452</v>
      </c>
      <c r="F691" s="219"/>
      <c r="G691" s="131" t="s">
        <v>767</v>
      </c>
      <c r="H691" s="132">
        <v>1</v>
      </c>
      <c r="I691" s="133">
        <v>0.35</v>
      </c>
      <c r="J691" s="133">
        <v>0.35</v>
      </c>
    </row>
    <row r="692" spans="1:10" ht="20.100000000000001" customHeight="1">
      <c r="A692" s="126" t="s">
        <v>453</v>
      </c>
      <c r="B692" s="127" t="s">
        <v>358</v>
      </c>
      <c r="C692" s="126" t="s">
        <v>359</v>
      </c>
      <c r="D692" s="126" t="s">
        <v>436</v>
      </c>
      <c r="E692" s="127" t="s">
        <v>454</v>
      </c>
      <c r="F692" s="222" t="s">
        <v>455</v>
      </c>
      <c r="G692" s="222"/>
      <c r="H692" s="222"/>
      <c r="I692" s="222"/>
      <c r="J692" s="127" t="s">
        <v>456</v>
      </c>
    </row>
    <row r="693" spans="1:10" ht="24" customHeight="1">
      <c r="A693" s="142" t="s">
        <v>387</v>
      </c>
      <c r="B693" s="143" t="s">
        <v>768</v>
      </c>
      <c r="C693" s="142" t="s">
        <v>70</v>
      </c>
      <c r="D693" s="142" t="s">
        <v>769</v>
      </c>
      <c r="E693" s="145">
        <v>1.549E-2</v>
      </c>
      <c r="F693" s="142"/>
      <c r="G693" s="142"/>
      <c r="H693" s="142"/>
      <c r="I693" s="147" t="s">
        <v>770</v>
      </c>
      <c r="J693" s="147" t="s">
        <v>771</v>
      </c>
    </row>
    <row r="694" spans="1:10" ht="20.100000000000001" customHeight="1">
      <c r="A694" s="210"/>
      <c r="B694" s="210"/>
      <c r="C694" s="210"/>
      <c r="D694" s="210"/>
      <c r="E694" s="210"/>
      <c r="F694" s="210" t="s">
        <v>462</v>
      </c>
      <c r="G694" s="210"/>
      <c r="H694" s="210"/>
      <c r="I694" s="210"/>
      <c r="J694" s="148">
        <v>0.35</v>
      </c>
    </row>
    <row r="695" spans="1:10" ht="20.100000000000001" customHeight="1">
      <c r="A695" s="210"/>
      <c r="B695" s="210"/>
      <c r="C695" s="210"/>
      <c r="D695" s="210"/>
      <c r="E695" s="210"/>
      <c r="F695" s="210" t="s">
        <v>463</v>
      </c>
      <c r="G695" s="210"/>
      <c r="H695" s="210"/>
      <c r="I695" s="210"/>
      <c r="J695" s="148">
        <v>0.35</v>
      </c>
    </row>
    <row r="696" spans="1:10" ht="20.100000000000001" customHeight="1">
      <c r="A696" s="210"/>
      <c r="B696" s="210"/>
      <c r="C696" s="210"/>
      <c r="D696" s="210"/>
      <c r="E696" s="210"/>
      <c r="F696" s="210" t="s">
        <v>464</v>
      </c>
      <c r="G696" s="210"/>
      <c r="H696" s="210"/>
      <c r="I696" s="210"/>
      <c r="J696" s="149">
        <v>1</v>
      </c>
    </row>
    <row r="697" spans="1:10" ht="20.100000000000001" customHeight="1">
      <c r="A697" s="210"/>
      <c r="B697" s="210"/>
      <c r="C697" s="210"/>
      <c r="D697" s="210"/>
      <c r="E697" s="210"/>
      <c r="F697" s="210" t="s">
        <v>465</v>
      </c>
      <c r="G697" s="210"/>
      <c r="H697" s="210"/>
      <c r="I697" s="210"/>
      <c r="J697" s="148">
        <v>0.35</v>
      </c>
    </row>
    <row r="698" spans="1:10">
      <c r="A698" s="139"/>
      <c r="B698" s="139"/>
      <c r="C698" s="139"/>
      <c r="D698" s="139"/>
      <c r="E698" s="139" t="s">
        <v>378</v>
      </c>
      <c r="F698" s="140">
        <v>0.35</v>
      </c>
      <c r="G698" s="139" t="s">
        <v>379</v>
      </c>
      <c r="H698" s="140">
        <v>0.01</v>
      </c>
      <c r="I698" s="139" t="s">
        <v>380</v>
      </c>
      <c r="J698" s="140">
        <v>0.35859350000000001</v>
      </c>
    </row>
    <row r="699" spans="1:10" ht="15" thickBot="1">
      <c r="A699" s="139"/>
      <c r="B699" s="139"/>
      <c r="C699" s="139"/>
      <c r="D699" s="139"/>
      <c r="E699" s="139" t="s">
        <v>381</v>
      </c>
      <c r="F699" s="140">
        <v>0.09</v>
      </c>
      <c r="G699" s="139"/>
      <c r="H699" s="215" t="s">
        <v>382</v>
      </c>
      <c r="I699" s="215"/>
      <c r="J699" s="140">
        <v>0.44</v>
      </c>
    </row>
    <row r="700" spans="1:10" ht="0.95" customHeight="1" thickTop="1">
      <c r="A700" s="141"/>
      <c r="B700" s="141"/>
      <c r="C700" s="141"/>
      <c r="D700" s="141"/>
      <c r="E700" s="141"/>
      <c r="F700" s="141"/>
      <c r="G700" s="141"/>
      <c r="H700" s="141"/>
      <c r="I700" s="141"/>
      <c r="J700" s="141"/>
    </row>
    <row r="701" spans="1:10" ht="18" customHeight="1">
      <c r="A701" s="126"/>
      <c r="B701" s="127" t="s">
        <v>358</v>
      </c>
      <c r="C701" s="126" t="s">
        <v>359</v>
      </c>
      <c r="D701" s="126" t="s">
        <v>360</v>
      </c>
      <c r="E701" s="218" t="s">
        <v>361</v>
      </c>
      <c r="F701" s="218"/>
      <c r="G701" s="128" t="s">
        <v>362</v>
      </c>
      <c r="H701" s="127" t="s">
        <v>363</v>
      </c>
      <c r="I701" s="127" t="s">
        <v>364</v>
      </c>
      <c r="J701" s="127" t="s">
        <v>365</v>
      </c>
    </row>
    <row r="702" spans="1:10" ht="26.1" customHeight="1">
      <c r="A702" s="129" t="s">
        <v>366</v>
      </c>
      <c r="B702" s="130" t="s">
        <v>772</v>
      </c>
      <c r="C702" s="129" t="s">
        <v>70</v>
      </c>
      <c r="D702" s="129" t="s">
        <v>773</v>
      </c>
      <c r="E702" s="219" t="s">
        <v>452</v>
      </c>
      <c r="F702" s="219"/>
      <c r="G702" s="131" t="s">
        <v>767</v>
      </c>
      <c r="H702" s="132">
        <v>1</v>
      </c>
      <c r="I702" s="133">
        <v>0.31</v>
      </c>
      <c r="J702" s="133">
        <v>0.31</v>
      </c>
    </row>
    <row r="703" spans="1:10" ht="20.100000000000001" customHeight="1">
      <c r="A703" s="126" t="s">
        <v>453</v>
      </c>
      <c r="B703" s="127" t="s">
        <v>358</v>
      </c>
      <c r="C703" s="126" t="s">
        <v>359</v>
      </c>
      <c r="D703" s="126" t="s">
        <v>436</v>
      </c>
      <c r="E703" s="127" t="s">
        <v>454</v>
      </c>
      <c r="F703" s="222" t="s">
        <v>455</v>
      </c>
      <c r="G703" s="222"/>
      <c r="H703" s="222"/>
      <c r="I703" s="222"/>
      <c r="J703" s="127" t="s">
        <v>456</v>
      </c>
    </row>
    <row r="704" spans="1:10" ht="24" customHeight="1">
      <c r="A704" s="142" t="s">
        <v>387</v>
      </c>
      <c r="B704" s="143" t="s">
        <v>774</v>
      </c>
      <c r="C704" s="142" t="s">
        <v>70</v>
      </c>
      <c r="D704" s="142" t="s">
        <v>775</v>
      </c>
      <c r="E704" s="145">
        <v>2.2249999999999999E-2</v>
      </c>
      <c r="F704" s="142"/>
      <c r="G704" s="142"/>
      <c r="H704" s="142"/>
      <c r="I704" s="147" t="s">
        <v>776</v>
      </c>
      <c r="J704" s="147" t="s">
        <v>777</v>
      </c>
    </row>
    <row r="705" spans="1:10" ht="20.100000000000001" customHeight="1">
      <c r="A705" s="210"/>
      <c r="B705" s="210"/>
      <c r="C705" s="210"/>
      <c r="D705" s="210"/>
      <c r="E705" s="210"/>
      <c r="F705" s="210" t="s">
        <v>462</v>
      </c>
      <c r="G705" s="210"/>
      <c r="H705" s="210"/>
      <c r="I705" s="210"/>
      <c r="J705" s="148">
        <v>0.31</v>
      </c>
    </row>
    <row r="706" spans="1:10" ht="20.100000000000001" customHeight="1">
      <c r="A706" s="210"/>
      <c r="B706" s="210"/>
      <c r="C706" s="210"/>
      <c r="D706" s="210"/>
      <c r="E706" s="210"/>
      <c r="F706" s="210" t="s">
        <v>463</v>
      </c>
      <c r="G706" s="210"/>
      <c r="H706" s="210"/>
      <c r="I706" s="210"/>
      <c r="J706" s="148">
        <v>0.31</v>
      </c>
    </row>
    <row r="707" spans="1:10" ht="20.100000000000001" customHeight="1">
      <c r="A707" s="210"/>
      <c r="B707" s="210"/>
      <c r="C707" s="210"/>
      <c r="D707" s="210"/>
      <c r="E707" s="210"/>
      <c r="F707" s="210" t="s">
        <v>464</v>
      </c>
      <c r="G707" s="210"/>
      <c r="H707" s="210"/>
      <c r="I707" s="210"/>
      <c r="J707" s="149">
        <v>1</v>
      </c>
    </row>
    <row r="708" spans="1:10" ht="20.100000000000001" customHeight="1">
      <c r="A708" s="210"/>
      <c r="B708" s="210"/>
      <c r="C708" s="210"/>
      <c r="D708" s="210"/>
      <c r="E708" s="210"/>
      <c r="F708" s="210" t="s">
        <v>465</v>
      </c>
      <c r="G708" s="210"/>
      <c r="H708" s="210"/>
      <c r="I708" s="210"/>
      <c r="J708" s="148">
        <v>0.31</v>
      </c>
    </row>
    <row r="709" spans="1:10">
      <c r="A709" s="139"/>
      <c r="B709" s="139"/>
      <c r="C709" s="139"/>
      <c r="D709" s="139"/>
      <c r="E709" s="139" t="s">
        <v>378</v>
      </c>
      <c r="F709" s="140">
        <v>0.31</v>
      </c>
      <c r="G709" s="139" t="s">
        <v>379</v>
      </c>
      <c r="H709" s="140">
        <v>0</v>
      </c>
      <c r="I709" s="139" t="s">
        <v>380</v>
      </c>
      <c r="J709" s="140">
        <v>0.31127749999999998</v>
      </c>
    </row>
    <row r="710" spans="1:10" ht="15" thickBot="1">
      <c r="A710" s="139"/>
      <c r="B710" s="139"/>
      <c r="C710" s="139"/>
      <c r="D710" s="139"/>
      <c r="E710" s="139" t="s">
        <v>381</v>
      </c>
      <c r="F710" s="140">
        <v>0.08</v>
      </c>
      <c r="G710" s="139"/>
      <c r="H710" s="215" t="s">
        <v>382</v>
      </c>
      <c r="I710" s="215"/>
      <c r="J710" s="140">
        <v>0.39</v>
      </c>
    </row>
    <row r="711" spans="1:10" ht="0.95" customHeight="1" thickTop="1">
      <c r="A711" s="141"/>
      <c r="B711" s="141"/>
      <c r="C711" s="141"/>
      <c r="D711" s="141"/>
      <c r="E711" s="141"/>
      <c r="F711" s="141"/>
      <c r="G711" s="141"/>
      <c r="H711" s="141"/>
      <c r="I711" s="141"/>
      <c r="J711" s="141"/>
    </row>
    <row r="712" spans="1:10" ht="18" customHeight="1">
      <c r="A712" s="126"/>
      <c r="B712" s="127" t="s">
        <v>358</v>
      </c>
      <c r="C712" s="126" t="s">
        <v>359</v>
      </c>
      <c r="D712" s="126" t="s">
        <v>360</v>
      </c>
      <c r="E712" s="218" t="s">
        <v>361</v>
      </c>
      <c r="F712" s="218"/>
      <c r="G712" s="128" t="s">
        <v>362</v>
      </c>
      <c r="H712" s="127" t="s">
        <v>363</v>
      </c>
      <c r="I712" s="127" t="s">
        <v>364</v>
      </c>
      <c r="J712" s="127" t="s">
        <v>365</v>
      </c>
    </row>
    <row r="713" spans="1:10" ht="26.1" customHeight="1">
      <c r="A713" s="129" t="s">
        <v>366</v>
      </c>
      <c r="B713" s="130" t="s">
        <v>778</v>
      </c>
      <c r="C713" s="129" t="s">
        <v>70</v>
      </c>
      <c r="D713" s="129" t="s">
        <v>779</v>
      </c>
      <c r="E713" s="219" t="s">
        <v>452</v>
      </c>
      <c r="F713" s="219"/>
      <c r="G713" s="131" t="s">
        <v>767</v>
      </c>
      <c r="H713" s="132">
        <v>1</v>
      </c>
      <c r="I713" s="133">
        <v>1.17</v>
      </c>
      <c r="J713" s="133">
        <v>1.17</v>
      </c>
    </row>
    <row r="714" spans="1:10" ht="20.100000000000001" customHeight="1">
      <c r="A714" s="210"/>
      <c r="B714" s="210"/>
      <c r="C714" s="210"/>
      <c r="D714" s="210"/>
      <c r="E714" s="210"/>
      <c r="F714" s="210" t="s">
        <v>463</v>
      </c>
      <c r="G714" s="210"/>
      <c r="H714" s="210"/>
      <c r="I714" s="210"/>
      <c r="J714" s="148">
        <v>0</v>
      </c>
    </row>
    <row r="715" spans="1:10" ht="20.100000000000001" customHeight="1">
      <c r="A715" s="210"/>
      <c r="B715" s="210"/>
      <c r="C715" s="210"/>
      <c r="D715" s="210"/>
      <c r="E715" s="210"/>
      <c r="F715" s="210" t="s">
        <v>464</v>
      </c>
      <c r="G715" s="210"/>
      <c r="H715" s="210"/>
      <c r="I715" s="210"/>
      <c r="J715" s="149">
        <v>1</v>
      </c>
    </row>
    <row r="716" spans="1:10" ht="20.100000000000001" customHeight="1">
      <c r="A716" s="210"/>
      <c r="B716" s="210"/>
      <c r="C716" s="210"/>
      <c r="D716" s="210"/>
      <c r="E716" s="210"/>
      <c r="F716" s="210" t="s">
        <v>465</v>
      </c>
      <c r="G716" s="210"/>
      <c r="H716" s="210"/>
      <c r="I716" s="210"/>
      <c r="J716" s="148">
        <v>0</v>
      </c>
    </row>
    <row r="717" spans="1:10" ht="20.100000000000001" customHeight="1">
      <c r="A717" s="126" t="s">
        <v>525</v>
      </c>
      <c r="B717" s="127" t="s">
        <v>358</v>
      </c>
      <c r="C717" s="126" t="s">
        <v>359</v>
      </c>
      <c r="D717" s="126" t="s">
        <v>526</v>
      </c>
      <c r="E717" s="127" t="s">
        <v>454</v>
      </c>
      <c r="F717" s="127" t="s">
        <v>527</v>
      </c>
      <c r="G717" s="222" t="s">
        <v>528</v>
      </c>
      <c r="H717" s="222"/>
      <c r="I717" s="222"/>
      <c r="J717" s="127" t="s">
        <v>455</v>
      </c>
    </row>
    <row r="718" spans="1:10" ht="26.1" customHeight="1">
      <c r="A718" s="142" t="s">
        <v>387</v>
      </c>
      <c r="B718" s="143" t="s">
        <v>780</v>
      </c>
      <c r="C718" s="142" t="s">
        <v>70</v>
      </c>
      <c r="D718" s="142" t="s">
        <v>781</v>
      </c>
      <c r="E718" s="145">
        <v>1</v>
      </c>
      <c r="F718" s="144" t="s">
        <v>767</v>
      </c>
      <c r="G718" s="221" t="s">
        <v>782</v>
      </c>
      <c r="H718" s="221"/>
      <c r="I718" s="216"/>
      <c r="J718" s="147" t="s">
        <v>782</v>
      </c>
    </row>
    <row r="719" spans="1:10" ht="20.100000000000001" customHeight="1">
      <c r="A719" s="210"/>
      <c r="B719" s="210"/>
      <c r="C719" s="210"/>
      <c r="D719" s="210"/>
      <c r="E719" s="210"/>
      <c r="F719" s="210" t="s">
        <v>534</v>
      </c>
      <c r="G719" s="210"/>
      <c r="H719" s="210"/>
      <c r="I719" s="210"/>
      <c r="J719" s="148">
        <v>1.17</v>
      </c>
    </row>
    <row r="720" spans="1:10">
      <c r="A720" s="139"/>
      <c r="B720" s="139"/>
      <c r="C720" s="139"/>
      <c r="D720" s="139"/>
      <c r="E720" s="139" t="s">
        <v>378</v>
      </c>
      <c r="F720" s="140">
        <v>0</v>
      </c>
      <c r="G720" s="139" t="s">
        <v>379</v>
      </c>
      <c r="H720" s="140">
        <v>0</v>
      </c>
      <c r="I720" s="139" t="s">
        <v>380</v>
      </c>
      <c r="J720" s="140">
        <v>0</v>
      </c>
    </row>
    <row r="721" spans="1:10" ht="15" thickBot="1">
      <c r="A721" s="139"/>
      <c r="B721" s="139"/>
      <c r="C721" s="139"/>
      <c r="D721" s="139"/>
      <c r="E721" s="139" t="s">
        <v>381</v>
      </c>
      <c r="F721" s="140">
        <v>0.3</v>
      </c>
      <c r="G721" s="139"/>
      <c r="H721" s="215" t="s">
        <v>382</v>
      </c>
      <c r="I721" s="215"/>
      <c r="J721" s="140">
        <v>1.47</v>
      </c>
    </row>
    <row r="722" spans="1:10" ht="0.95" customHeight="1" thickTop="1">
      <c r="A722" s="141"/>
      <c r="B722" s="141"/>
      <c r="C722" s="141"/>
      <c r="D722" s="141"/>
      <c r="E722" s="141"/>
      <c r="F722" s="141"/>
      <c r="G722" s="141"/>
      <c r="H722" s="141"/>
      <c r="I722" s="141"/>
      <c r="J722" s="141"/>
    </row>
    <row r="723" spans="1:10" ht="18" customHeight="1">
      <c r="A723" s="126"/>
      <c r="B723" s="127" t="s">
        <v>358</v>
      </c>
      <c r="C723" s="126" t="s">
        <v>359</v>
      </c>
      <c r="D723" s="126" t="s">
        <v>360</v>
      </c>
      <c r="E723" s="218" t="s">
        <v>361</v>
      </c>
      <c r="F723" s="218"/>
      <c r="G723" s="128" t="s">
        <v>362</v>
      </c>
      <c r="H723" s="127" t="s">
        <v>363</v>
      </c>
      <c r="I723" s="127" t="s">
        <v>364</v>
      </c>
      <c r="J723" s="127" t="s">
        <v>365</v>
      </c>
    </row>
    <row r="724" spans="1:10" ht="26.1" customHeight="1">
      <c r="A724" s="129" t="s">
        <v>366</v>
      </c>
      <c r="B724" s="130" t="s">
        <v>783</v>
      </c>
      <c r="C724" s="129" t="s">
        <v>70</v>
      </c>
      <c r="D724" s="129" t="s">
        <v>784</v>
      </c>
      <c r="E724" s="219" t="s">
        <v>452</v>
      </c>
      <c r="F724" s="219"/>
      <c r="G724" s="131" t="s">
        <v>767</v>
      </c>
      <c r="H724" s="132">
        <v>1</v>
      </c>
      <c r="I724" s="133">
        <v>1.25</v>
      </c>
      <c r="J724" s="133">
        <v>1.25</v>
      </c>
    </row>
    <row r="725" spans="1:10" ht="20.100000000000001" customHeight="1">
      <c r="A725" s="210"/>
      <c r="B725" s="210"/>
      <c r="C725" s="210"/>
      <c r="D725" s="210"/>
      <c r="E725" s="210"/>
      <c r="F725" s="210" t="s">
        <v>463</v>
      </c>
      <c r="G725" s="210"/>
      <c r="H725" s="210"/>
      <c r="I725" s="210"/>
      <c r="J725" s="148">
        <v>0</v>
      </c>
    </row>
    <row r="726" spans="1:10" ht="20.100000000000001" customHeight="1">
      <c r="A726" s="210"/>
      <c r="B726" s="210"/>
      <c r="C726" s="210"/>
      <c r="D726" s="210"/>
      <c r="E726" s="210"/>
      <c r="F726" s="210" t="s">
        <v>464</v>
      </c>
      <c r="G726" s="210"/>
      <c r="H726" s="210"/>
      <c r="I726" s="210"/>
      <c r="J726" s="149">
        <v>1</v>
      </c>
    </row>
    <row r="727" spans="1:10" ht="20.100000000000001" customHeight="1">
      <c r="A727" s="210"/>
      <c r="B727" s="210"/>
      <c r="C727" s="210"/>
      <c r="D727" s="210"/>
      <c r="E727" s="210"/>
      <c r="F727" s="210" t="s">
        <v>465</v>
      </c>
      <c r="G727" s="210"/>
      <c r="H727" s="210"/>
      <c r="I727" s="210"/>
      <c r="J727" s="148">
        <v>0</v>
      </c>
    </row>
    <row r="728" spans="1:10" ht="20.100000000000001" customHeight="1">
      <c r="A728" s="126" t="s">
        <v>525</v>
      </c>
      <c r="B728" s="127" t="s">
        <v>358</v>
      </c>
      <c r="C728" s="126" t="s">
        <v>359</v>
      </c>
      <c r="D728" s="126" t="s">
        <v>526</v>
      </c>
      <c r="E728" s="127" t="s">
        <v>454</v>
      </c>
      <c r="F728" s="127" t="s">
        <v>527</v>
      </c>
      <c r="G728" s="222" t="s">
        <v>528</v>
      </c>
      <c r="H728" s="222"/>
      <c r="I728" s="222"/>
      <c r="J728" s="127" t="s">
        <v>455</v>
      </c>
    </row>
    <row r="729" spans="1:10" ht="26.1" customHeight="1">
      <c r="A729" s="142" t="s">
        <v>387</v>
      </c>
      <c r="B729" s="143" t="s">
        <v>785</v>
      </c>
      <c r="C729" s="142" t="s">
        <v>70</v>
      </c>
      <c r="D729" s="142" t="s">
        <v>786</v>
      </c>
      <c r="E729" s="145">
        <v>1</v>
      </c>
      <c r="F729" s="144" t="s">
        <v>767</v>
      </c>
      <c r="G729" s="221" t="s">
        <v>787</v>
      </c>
      <c r="H729" s="221"/>
      <c r="I729" s="216"/>
      <c r="J729" s="147" t="s">
        <v>787</v>
      </c>
    </row>
    <row r="730" spans="1:10" ht="20.100000000000001" customHeight="1">
      <c r="A730" s="210"/>
      <c r="B730" s="210"/>
      <c r="C730" s="210"/>
      <c r="D730" s="210"/>
      <c r="E730" s="210"/>
      <c r="F730" s="210" t="s">
        <v>534</v>
      </c>
      <c r="G730" s="210"/>
      <c r="H730" s="210"/>
      <c r="I730" s="210"/>
      <c r="J730" s="148">
        <v>1.25</v>
      </c>
    </row>
    <row r="731" spans="1:10">
      <c r="A731" s="139"/>
      <c r="B731" s="139"/>
      <c r="C731" s="139"/>
      <c r="D731" s="139"/>
      <c r="E731" s="139" t="s">
        <v>378</v>
      </c>
      <c r="F731" s="140">
        <v>0</v>
      </c>
      <c r="G731" s="139" t="s">
        <v>379</v>
      </c>
      <c r="H731" s="140">
        <v>0</v>
      </c>
      <c r="I731" s="139" t="s">
        <v>380</v>
      </c>
      <c r="J731" s="140">
        <v>0</v>
      </c>
    </row>
    <row r="732" spans="1:10" ht="15" thickBot="1">
      <c r="A732" s="139"/>
      <c r="B732" s="139"/>
      <c r="C732" s="139"/>
      <c r="D732" s="139"/>
      <c r="E732" s="139" t="s">
        <v>381</v>
      </c>
      <c r="F732" s="140">
        <v>0.32</v>
      </c>
      <c r="G732" s="139"/>
      <c r="H732" s="215" t="s">
        <v>382</v>
      </c>
      <c r="I732" s="215"/>
      <c r="J732" s="140">
        <v>1.57</v>
      </c>
    </row>
    <row r="733" spans="1:10" ht="0.95" customHeight="1" thickTop="1">
      <c r="A733" s="141"/>
      <c r="B733" s="141"/>
      <c r="C733" s="141"/>
      <c r="D733" s="141"/>
      <c r="E733" s="141"/>
      <c r="F733" s="141"/>
      <c r="G733" s="141"/>
      <c r="H733" s="141"/>
      <c r="I733" s="141"/>
      <c r="J733" s="141"/>
    </row>
    <row r="734" spans="1:10" ht="18" customHeight="1">
      <c r="A734" s="126"/>
      <c r="B734" s="127" t="s">
        <v>358</v>
      </c>
      <c r="C734" s="126" t="s">
        <v>359</v>
      </c>
      <c r="D734" s="126" t="s">
        <v>360</v>
      </c>
      <c r="E734" s="218" t="s">
        <v>361</v>
      </c>
      <c r="F734" s="218"/>
      <c r="G734" s="128" t="s">
        <v>362</v>
      </c>
      <c r="H734" s="127" t="s">
        <v>363</v>
      </c>
      <c r="I734" s="127" t="s">
        <v>364</v>
      </c>
      <c r="J734" s="127" t="s">
        <v>365</v>
      </c>
    </row>
    <row r="735" spans="1:10" ht="26.1" customHeight="1">
      <c r="A735" s="129" t="s">
        <v>366</v>
      </c>
      <c r="B735" s="130" t="s">
        <v>788</v>
      </c>
      <c r="C735" s="129" t="s">
        <v>70</v>
      </c>
      <c r="D735" s="129" t="s">
        <v>789</v>
      </c>
      <c r="E735" s="219" t="s">
        <v>452</v>
      </c>
      <c r="F735" s="219"/>
      <c r="G735" s="131" t="s">
        <v>767</v>
      </c>
      <c r="H735" s="132">
        <v>1</v>
      </c>
      <c r="I735" s="133">
        <v>0.84</v>
      </c>
      <c r="J735" s="133">
        <v>0.84</v>
      </c>
    </row>
    <row r="736" spans="1:10" ht="20.100000000000001" customHeight="1">
      <c r="A736" s="210"/>
      <c r="B736" s="210"/>
      <c r="C736" s="210"/>
      <c r="D736" s="210"/>
      <c r="E736" s="210"/>
      <c r="F736" s="210" t="s">
        <v>463</v>
      </c>
      <c r="G736" s="210"/>
      <c r="H736" s="210"/>
      <c r="I736" s="210"/>
      <c r="J736" s="148">
        <v>0</v>
      </c>
    </row>
    <row r="737" spans="1:10" ht="20.100000000000001" customHeight="1">
      <c r="A737" s="210"/>
      <c r="B737" s="210"/>
      <c r="C737" s="210"/>
      <c r="D737" s="210"/>
      <c r="E737" s="210"/>
      <c r="F737" s="210" t="s">
        <v>464</v>
      </c>
      <c r="G737" s="210"/>
      <c r="H737" s="210"/>
      <c r="I737" s="210"/>
      <c r="J737" s="149">
        <v>1</v>
      </c>
    </row>
    <row r="738" spans="1:10" ht="20.100000000000001" customHeight="1">
      <c r="A738" s="210"/>
      <c r="B738" s="210"/>
      <c r="C738" s="210"/>
      <c r="D738" s="210"/>
      <c r="E738" s="210"/>
      <c r="F738" s="210" t="s">
        <v>465</v>
      </c>
      <c r="G738" s="210"/>
      <c r="H738" s="210"/>
      <c r="I738" s="210"/>
      <c r="J738" s="148">
        <v>0</v>
      </c>
    </row>
    <row r="739" spans="1:10" ht="20.100000000000001" customHeight="1">
      <c r="A739" s="126" t="s">
        <v>525</v>
      </c>
      <c r="B739" s="127" t="s">
        <v>358</v>
      </c>
      <c r="C739" s="126" t="s">
        <v>359</v>
      </c>
      <c r="D739" s="126" t="s">
        <v>526</v>
      </c>
      <c r="E739" s="127" t="s">
        <v>454</v>
      </c>
      <c r="F739" s="127" t="s">
        <v>527</v>
      </c>
      <c r="G739" s="222" t="s">
        <v>528</v>
      </c>
      <c r="H739" s="222"/>
      <c r="I739" s="222"/>
      <c r="J739" s="127" t="s">
        <v>455</v>
      </c>
    </row>
    <row r="740" spans="1:10" ht="26.1" customHeight="1">
      <c r="A740" s="142" t="s">
        <v>387</v>
      </c>
      <c r="B740" s="143" t="s">
        <v>790</v>
      </c>
      <c r="C740" s="142" t="s">
        <v>70</v>
      </c>
      <c r="D740" s="142" t="s">
        <v>791</v>
      </c>
      <c r="E740" s="145">
        <v>1</v>
      </c>
      <c r="F740" s="144" t="s">
        <v>767</v>
      </c>
      <c r="G740" s="221" t="s">
        <v>792</v>
      </c>
      <c r="H740" s="221"/>
      <c r="I740" s="216"/>
      <c r="J740" s="147" t="s">
        <v>792</v>
      </c>
    </row>
    <row r="741" spans="1:10" ht="20.100000000000001" customHeight="1">
      <c r="A741" s="210"/>
      <c r="B741" s="210"/>
      <c r="C741" s="210"/>
      <c r="D741" s="210"/>
      <c r="E741" s="210"/>
      <c r="F741" s="210" t="s">
        <v>534</v>
      </c>
      <c r="G741" s="210"/>
      <c r="H741" s="210"/>
      <c r="I741" s="210"/>
      <c r="J741" s="148">
        <v>0.84</v>
      </c>
    </row>
    <row r="742" spans="1:10">
      <c r="A742" s="139"/>
      <c r="B742" s="139"/>
      <c r="C742" s="139"/>
      <c r="D742" s="139"/>
      <c r="E742" s="139" t="s">
        <v>378</v>
      </c>
      <c r="F742" s="140">
        <v>0</v>
      </c>
      <c r="G742" s="139" t="s">
        <v>379</v>
      </c>
      <c r="H742" s="140">
        <v>0</v>
      </c>
      <c r="I742" s="139" t="s">
        <v>380</v>
      </c>
      <c r="J742" s="140">
        <v>0</v>
      </c>
    </row>
    <row r="743" spans="1:10" ht="15" thickBot="1">
      <c r="A743" s="139"/>
      <c r="B743" s="139"/>
      <c r="C743" s="139"/>
      <c r="D743" s="139"/>
      <c r="E743" s="139" t="s">
        <v>381</v>
      </c>
      <c r="F743" s="140">
        <v>0.22</v>
      </c>
      <c r="G743" s="139"/>
      <c r="H743" s="215" t="s">
        <v>382</v>
      </c>
      <c r="I743" s="215"/>
      <c r="J743" s="140">
        <v>1.06</v>
      </c>
    </row>
    <row r="744" spans="1:10" ht="0.95" customHeight="1" thickTop="1">
      <c r="A744" s="141"/>
      <c r="B744" s="141"/>
      <c r="C744" s="141"/>
      <c r="D744" s="141"/>
      <c r="E744" s="141"/>
      <c r="F744" s="141"/>
      <c r="G744" s="141"/>
      <c r="H744" s="141"/>
      <c r="I744" s="141"/>
      <c r="J744" s="141"/>
    </row>
    <row r="745" spans="1:10" ht="18" customHeight="1">
      <c r="A745" s="126"/>
      <c r="B745" s="127" t="s">
        <v>358</v>
      </c>
      <c r="C745" s="126" t="s">
        <v>359</v>
      </c>
      <c r="D745" s="126" t="s">
        <v>360</v>
      </c>
      <c r="E745" s="218" t="s">
        <v>361</v>
      </c>
      <c r="F745" s="218"/>
      <c r="G745" s="128" t="s">
        <v>362</v>
      </c>
      <c r="H745" s="127" t="s">
        <v>363</v>
      </c>
      <c r="I745" s="127" t="s">
        <v>364</v>
      </c>
      <c r="J745" s="127" t="s">
        <v>365</v>
      </c>
    </row>
    <row r="746" spans="1:10" ht="26.1" customHeight="1">
      <c r="A746" s="129" t="s">
        <v>366</v>
      </c>
      <c r="B746" s="130" t="s">
        <v>793</v>
      </c>
      <c r="C746" s="129" t="s">
        <v>70</v>
      </c>
      <c r="D746" s="129" t="s">
        <v>794</v>
      </c>
      <c r="E746" s="219" t="s">
        <v>452</v>
      </c>
      <c r="F746" s="219"/>
      <c r="G746" s="131" t="s">
        <v>767</v>
      </c>
      <c r="H746" s="132">
        <v>1</v>
      </c>
      <c r="I746" s="133">
        <v>0.59</v>
      </c>
      <c r="J746" s="133">
        <v>0.59</v>
      </c>
    </row>
    <row r="747" spans="1:10" ht="20.100000000000001" customHeight="1">
      <c r="A747" s="210"/>
      <c r="B747" s="210"/>
      <c r="C747" s="210"/>
      <c r="D747" s="210"/>
      <c r="E747" s="210"/>
      <c r="F747" s="210" t="s">
        <v>463</v>
      </c>
      <c r="G747" s="210"/>
      <c r="H747" s="210"/>
      <c r="I747" s="210"/>
      <c r="J747" s="148">
        <v>0</v>
      </c>
    </row>
    <row r="748" spans="1:10" ht="20.100000000000001" customHeight="1">
      <c r="A748" s="210"/>
      <c r="B748" s="210"/>
      <c r="C748" s="210"/>
      <c r="D748" s="210"/>
      <c r="E748" s="210"/>
      <c r="F748" s="210" t="s">
        <v>464</v>
      </c>
      <c r="G748" s="210"/>
      <c r="H748" s="210"/>
      <c r="I748" s="210"/>
      <c r="J748" s="149">
        <v>1</v>
      </c>
    </row>
    <row r="749" spans="1:10" ht="20.100000000000001" customHeight="1">
      <c r="A749" s="210"/>
      <c r="B749" s="210"/>
      <c r="C749" s="210"/>
      <c r="D749" s="210"/>
      <c r="E749" s="210"/>
      <c r="F749" s="210" t="s">
        <v>465</v>
      </c>
      <c r="G749" s="210"/>
      <c r="H749" s="210"/>
      <c r="I749" s="210"/>
      <c r="J749" s="148">
        <v>0</v>
      </c>
    </row>
    <row r="750" spans="1:10" ht="20.100000000000001" customHeight="1">
      <c r="A750" s="126" t="s">
        <v>525</v>
      </c>
      <c r="B750" s="127" t="s">
        <v>358</v>
      </c>
      <c r="C750" s="126" t="s">
        <v>359</v>
      </c>
      <c r="D750" s="126" t="s">
        <v>526</v>
      </c>
      <c r="E750" s="127" t="s">
        <v>454</v>
      </c>
      <c r="F750" s="127" t="s">
        <v>527</v>
      </c>
      <c r="G750" s="222" t="s">
        <v>528</v>
      </c>
      <c r="H750" s="222"/>
      <c r="I750" s="222"/>
      <c r="J750" s="127" t="s">
        <v>455</v>
      </c>
    </row>
    <row r="751" spans="1:10" ht="26.1" customHeight="1">
      <c r="A751" s="142" t="s">
        <v>387</v>
      </c>
      <c r="B751" s="143" t="s">
        <v>795</v>
      </c>
      <c r="C751" s="142" t="s">
        <v>70</v>
      </c>
      <c r="D751" s="142" t="s">
        <v>796</v>
      </c>
      <c r="E751" s="145">
        <v>1</v>
      </c>
      <c r="F751" s="144" t="s">
        <v>767</v>
      </c>
      <c r="G751" s="221" t="s">
        <v>797</v>
      </c>
      <c r="H751" s="221"/>
      <c r="I751" s="216"/>
      <c r="J751" s="147" t="s">
        <v>797</v>
      </c>
    </row>
    <row r="752" spans="1:10" ht="20.100000000000001" customHeight="1">
      <c r="A752" s="210"/>
      <c r="B752" s="210"/>
      <c r="C752" s="210"/>
      <c r="D752" s="210"/>
      <c r="E752" s="210"/>
      <c r="F752" s="210" t="s">
        <v>534</v>
      </c>
      <c r="G752" s="210"/>
      <c r="H752" s="210"/>
      <c r="I752" s="210"/>
      <c r="J752" s="148">
        <v>0.59</v>
      </c>
    </row>
    <row r="753" spans="1:10">
      <c r="A753" s="139"/>
      <c r="B753" s="139"/>
      <c r="C753" s="139"/>
      <c r="D753" s="139"/>
      <c r="E753" s="139" t="s">
        <v>378</v>
      </c>
      <c r="F753" s="140">
        <v>0</v>
      </c>
      <c r="G753" s="139" t="s">
        <v>379</v>
      </c>
      <c r="H753" s="140">
        <v>0</v>
      </c>
      <c r="I753" s="139" t="s">
        <v>380</v>
      </c>
      <c r="J753" s="140">
        <v>0</v>
      </c>
    </row>
    <row r="754" spans="1:10" ht="15" thickBot="1">
      <c r="A754" s="139"/>
      <c r="B754" s="139"/>
      <c r="C754" s="139"/>
      <c r="D754" s="139"/>
      <c r="E754" s="139" t="s">
        <v>381</v>
      </c>
      <c r="F754" s="140">
        <v>0.15</v>
      </c>
      <c r="G754" s="139"/>
      <c r="H754" s="215" t="s">
        <v>382</v>
      </c>
      <c r="I754" s="215"/>
      <c r="J754" s="140">
        <v>0.74</v>
      </c>
    </row>
    <row r="755" spans="1:10" ht="0.95" customHeight="1" thickTop="1">
      <c r="A755" s="141"/>
      <c r="B755" s="141"/>
      <c r="C755" s="141"/>
      <c r="D755" s="141"/>
      <c r="E755" s="141"/>
      <c r="F755" s="141"/>
      <c r="G755" s="141"/>
      <c r="H755" s="141"/>
      <c r="I755" s="141"/>
      <c r="J755" s="141"/>
    </row>
    <row r="756" spans="1:10" ht="18" customHeight="1">
      <c r="A756" s="126"/>
      <c r="B756" s="127" t="s">
        <v>358</v>
      </c>
      <c r="C756" s="126" t="s">
        <v>359</v>
      </c>
      <c r="D756" s="126" t="s">
        <v>360</v>
      </c>
      <c r="E756" s="218" t="s">
        <v>361</v>
      </c>
      <c r="F756" s="218"/>
      <c r="G756" s="128" t="s">
        <v>362</v>
      </c>
      <c r="H756" s="127" t="s">
        <v>363</v>
      </c>
      <c r="I756" s="127" t="s">
        <v>364</v>
      </c>
      <c r="J756" s="127" t="s">
        <v>365</v>
      </c>
    </row>
    <row r="757" spans="1:10" ht="51.95" customHeight="1">
      <c r="A757" s="129" t="s">
        <v>366</v>
      </c>
      <c r="B757" s="130" t="s">
        <v>370</v>
      </c>
      <c r="C757" s="129" t="s">
        <v>21</v>
      </c>
      <c r="D757" s="129" t="s">
        <v>371</v>
      </c>
      <c r="E757" s="219">
        <v>301</v>
      </c>
      <c r="F757" s="219"/>
      <c r="G757" s="131" t="s">
        <v>372</v>
      </c>
      <c r="H757" s="132">
        <v>1</v>
      </c>
      <c r="I757" s="133">
        <v>0.72</v>
      </c>
      <c r="J757" s="133">
        <v>0.72</v>
      </c>
    </row>
    <row r="758" spans="1:10" ht="39" customHeight="1">
      <c r="A758" s="134" t="s">
        <v>369</v>
      </c>
      <c r="B758" s="135" t="s">
        <v>798</v>
      </c>
      <c r="C758" s="134" t="s">
        <v>54</v>
      </c>
      <c r="D758" s="134" t="s">
        <v>799</v>
      </c>
      <c r="E758" s="217" t="s">
        <v>800</v>
      </c>
      <c r="F758" s="217"/>
      <c r="G758" s="136" t="s">
        <v>801</v>
      </c>
      <c r="H758" s="137">
        <v>1</v>
      </c>
      <c r="I758" s="138">
        <v>0.72</v>
      </c>
      <c r="J758" s="138">
        <v>0.72</v>
      </c>
    </row>
    <row r="759" spans="1:10">
      <c r="A759" s="139"/>
      <c r="B759" s="139"/>
      <c r="C759" s="139"/>
      <c r="D759" s="139"/>
      <c r="E759" s="139" t="s">
        <v>378</v>
      </c>
      <c r="F759" s="140">
        <v>0.13</v>
      </c>
      <c r="G759" s="139" t="s">
        <v>379</v>
      </c>
      <c r="H759" s="140">
        <v>0</v>
      </c>
      <c r="I759" s="139" t="s">
        <v>380</v>
      </c>
      <c r="J759" s="140">
        <v>0.13</v>
      </c>
    </row>
    <row r="760" spans="1:10" ht="15" thickBot="1">
      <c r="A760" s="139"/>
      <c r="B760" s="139"/>
      <c r="C760" s="139"/>
      <c r="D760" s="139"/>
      <c r="E760" s="139" t="s">
        <v>381</v>
      </c>
      <c r="F760" s="140">
        <v>0.18</v>
      </c>
      <c r="G760" s="139"/>
      <c r="H760" s="215" t="s">
        <v>382</v>
      </c>
      <c r="I760" s="215"/>
      <c r="J760" s="140">
        <v>0.9</v>
      </c>
    </row>
    <row r="761" spans="1:10" ht="0.95" customHeight="1" thickTop="1">
      <c r="A761" s="141"/>
      <c r="B761" s="141"/>
      <c r="C761" s="141"/>
      <c r="D761" s="141"/>
      <c r="E761" s="141"/>
      <c r="F761" s="141"/>
      <c r="G761" s="141"/>
      <c r="H761" s="141"/>
      <c r="I761" s="141"/>
      <c r="J761" s="141"/>
    </row>
    <row r="762" spans="1:10" ht="18" customHeight="1">
      <c r="A762" s="126"/>
      <c r="B762" s="127" t="s">
        <v>358</v>
      </c>
      <c r="C762" s="126" t="s">
        <v>359</v>
      </c>
      <c r="D762" s="126" t="s">
        <v>360</v>
      </c>
      <c r="E762" s="218" t="s">
        <v>361</v>
      </c>
      <c r="F762" s="218"/>
      <c r="G762" s="128" t="s">
        <v>362</v>
      </c>
      <c r="H762" s="127" t="s">
        <v>363</v>
      </c>
      <c r="I762" s="127" t="s">
        <v>364</v>
      </c>
      <c r="J762" s="127" t="s">
        <v>365</v>
      </c>
    </row>
    <row r="763" spans="1:10" ht="26.1" customHeight="1">
      <c r="A763" s="129" t="s">
        <v>366</v>
      </c>
      <c r="B763" s="130" t="s">
        <v>446</v>
      </c>
      <c r="C763" s="129" t="s">
        <v>54</v>
      </c>
      <c r="D763" s="129" t="s">
        <v>447</v>
      </c>
      <c r="E763" s="219" t="s">
        <v>400</v>
      </c>
      <c r="F763" s="219"/>
      <c r="G763" s="131" t="s">
        <v>56</v>
      </c>
      <c r="H763" s="132">
        <v>1</v>
      </c>
      <c r="I763" s="133">
        <v>29.2</v>
      </c>
      <c r="J763" s="133">
        <v>29.2</v>
      </c>
    </row>
    <row r="764" spans="1:10" ht="26.1" customHeight="1">
      <c r="A764" s="134" t="s">
        <v>369</v>
      </c>
      <c r="B764" s="135" t="s">
        <v>802</v>
      </c>
      <c r="C764" s="134" t="s">
        <v>54</v>
      </c>
      <c r="D764" s="134" t="s">
        <v>803</v>
      </c>
      <c r="E764" s="217" t="s">
        <v>400</v>
      </c>
      <c r="F764" s="217"/>
      <c r="G764" s="136" t="s">
        <v>56</v>
      </c>
      <c r="H764" s="137">
        <v>1</v>
      </c>
      <c r="I764" s="138">
        <v>0.34</v>
      </c>
      <c r="J764" s="138">
        <v>0.34</v>
      </c>
    </row>
    <row r="765" spans="1:10" ht="26.1" customHeight="1">
      <c r="A765" s="142" t="s">
        <v>387</v>
      </c>
      <c r="B765" s="143" t="s">
        <v>804</v>
      </c>
      <c r="C765" s="142" t="s">
        <v>54</v>
      </c>
      <c r="D765" s="142" t="s">
        <v>805</v>
      </c>
      <c r="E765" s="216" t="s">
        <v>390</v>
      </c>
      <c r="F765" s="216"/>
      <c r="G765" s="144" t="s">
        <v>56</v>
      </c>
      <c r="H765" s="145">
        <v>1</v>
      </c>
      <c r="I765" s="146">
        <v>1.54</v>
      </c>
      <c r="J765" s="146">
        <v>1.54</v>
      </c>
    </row>
    <row r="766" spans="1:10" ht="24" customHeight="1">
      <c r="A766" s="142" t="s">
        <v>387</v>
      </c>
      <c r="B766" s="143" t="s">
        <v>806</v>
      </c>
      <c r="C766" s="142" t="s">
        <v>54</v>
      </c>
      <c r="D766" s="142" t="s">
        <v>807</v>
      </c>
      <c r="E766" s="216" t="s">
        <v>436</v>
      </c>
      <c r="F766" s="216"/>
      <c r="G766" s="144" t="s">
        <v>56</v>
      </c>
      <c r="H766" s="145">
        <v>1</v>
      </c>
      <c r="I766" s="146">
        <v>20.100000000000001</v>
      </c>
      <c r="J766" s="146">
        <v>20.100000000000001</v>
      </c>
    </row>
    <row r="767" spans="1:10" ht="26.1" customHeight="1">
      <c r="A767" s="142" t="s">
        <v>387</v>
      </c>
      <c r="B767" s="143" t="s">
        <v>808</v>
      </c>
      <c r="C767" s="142" t="s">
        <v>54</v>
      </c>
      <c r="D767" s="142" t="s">
        <v>809</v>
      </c>
      <c r="E767" s="216" t="s">
        <v>390</v>
      </c>
      <c r="F767" s="216"/>
      <c r="G767" s="144" t="s">
        <v>56</v>
      </c>
      <c r="H767" s="145">
        <v>1</v>
      </c>
      <c r="I767" s="146">
        <v>1.43</v>
      </c>
      <c r="J767" s="146">
        <v>1.43</v>
      </c>
    </row>
    <row r="768" spans="1:10" ht="26.1" customHeight="1">
      <c r="A768" s="142" t="s">
        <v>387</v>
      </c>
      <c r="B768" s="143" t="s">
        <v>432</v>
      </c>
      <c r="C768" s="142" t="s">
        <v>54</v>
      </c>
      <c r="D768" s="142" t="s">
        <v>433</v>
      </c>
      <c r="E768" s="216" t="s">
        <v>390</v>
      </c>
      <c r="F768" s="216"/>
      <c r="G768" s="144" t="s">
        <v>56</v>
      </c>
      <c r="H768" s="145">
        <v>1</v>
      </c>
      <c r="I768" s="146">
        <v>1.34</v>
      </c>
      <c r="J768" s="146">
        <v>1.34</v>
      </c>
    </row>
    <row r="769" spans="1:10" ht="26.1" customHeight="1">
      <c r="A769" s="142" t="s">
        <v>387</v>
      </c>
      <c r="B769" s="143" t="s">
        <v>810</v>
      </c>
      <c r="C769" s="142" t="s">
        <v>54</v>
      </c>
      <c r="D769" s="142" t="s">
        <v>811</v>
      </c>
      <c r="E769" s="216" t="s">
        <v>390</v>
      </c>
      <c r="F769" s="216"/>
      <c r="G769" s="144" t="s">
        <v>56</v>
      </c>
      <c r="H769" s="145">
        <v>1</v>
      </c>
      <c r="I769" s="146">
        <v>3.92</v>
      </c>
      <c r="J769" s="146">
        <v>3.92</v>
      </c>
    </row>
    <row r="770" spans="1:10" ht="26.1" customHeight="1">
      <c r="A770" s="142" t="s">
        <v>387</v>
      </c>
      <c r="B770" s="143" t="s">
        <v>437</v>
      </c>
      <c r="C770" s="142" t="s">
        <v>54</v>
      </c>
      <c r="D770" s="142" t="s">
        <v>438</v>
      </c>
      <c r="E770" s="216" t="s">
        <v>390</v>
      </c>
      <c r="F770" s="216"/>
      <c r="G770" s="144" t="s">
        <v>56</v>
      </c>
      <c r="H770" s="145">
        <v>1</v>
      </c>
      <c r="I770" s="146">
        <v>0.04</v>
      </c>
      <c r="J770" s="146">
        <v>0.04</v>
      </c>
    </row>
    <row r="771" spans="1:10" ht="26.1" customHeight="1">
      <c r="A771" s="142" t="s">
        <v>387</v>
      </c>
      <c r="B771" s="143" t="s">
        <v>812</v>
      </c>
      <c r="C771" s="142" t="s">
        <v>54</v>
      </c>
      <c r="D771" s="142" t="s">
        <v>813</v>
      </c>
      <c r="E771" s="216" t="s">
        <v>390</v>
      </c>
      <c r="F771" s="216"/>
      <c r="G771" s="144" t="s">
        <v>56</v>
      </c>
      <c r="H771" s="145">
        <v>1</v>
      </c>
      <c r="I771" s="146">
        <v>0.49</v>
      </c>
      <c r="J771" s="146">
        <v>0.49</v>
      </c>
    </row>
    <row r="772" spans="1:10">
      <c r="A772" s="139"/>
      <c r="B772" s="139"/>
      <c r="C772" s="139"/>
      <c r="D772" s="139"/>
      <c r="E772" s="139" t="s">
        <v>378</v>
      </c>
      <c r="F772" s="140">
        <v>20.440000000000001</v>
      </c>
      <c r="G772" s="139" t="s">
        <v>379</v>
      </c>
      <c r="H772" s="140">
        <v>0</v>
      </c>
      <c r="I772" s="139" t="s">
        <v>380</v>
      </c>
      <c r="J772" s="140">
        <v>20.440000000000001</v>
      </c>
    </row>
    <row r="773" spans="1:10" ht="15" thickBot="1">
      <c r="A773" s="139"/>
      <c r="B773" s="139"/>
      <c r="C773" s="139"/>
      <c r="D773" s="139"/>
      <c r="E773" s="139" t="s">
        <v>381</v>
      </c>
      <c r="F773" s="140">
        <v>7.69</v>
      </c>
      <c r="G773" s="139"/>
      <c r="H773" s="215" t="s">
        <v>382</v>
      </c>
      <c r="I773" s="215"/>
      <c r="J773" s="140">
        <v>36.89</v>
      </c>
    </row>
    <row r="774" spans="1:10" ht="0.95" customHeight="1" thickTop="1">
      <c r="A774" s="141"/>
      <c r="B774" s="141"/>
      <c r="C774" s="141"/>
      <c r="D774" s="141"/>
      <c r="E774" s="141"/>
      <c r="F774" s="141"/>
      <c r="G774" s="141"/>
      <c r="H774" s="141"/>
      <c r="I774" s="141"/>
      <c r="J774" s="141"/>
    </row>
    <row r="775" spans="1:10" ht="18" customHeight="1">
      <c r="A775" s="126"/>
      <c r="B775" s="127" t="s">
        <v>358</v>
      </c>
      <c r="C775" s="126" t="s">
        <v>359</v>
      </c>
      <c r="D775" s="126" t="s">
        <v>360</v>
      </c>
      <c r="E775" s="218" t="s">
        <v>361</v>
      </c>
      <c r="F775" s="218"/>
      <c r="G775" s="128" t="s">
        <v>362</v>
      </c>
      <c r="H775" s="127" t="s">
        <v>363</v>
      </c>
      <c r="I775" s="127" t="s">
        <v>364</v>
      </c>
      <c r="J775" s="127" t="s">
        <v>365</v>
      </c>
    </row>
    <row r="776" spans="1:10" ht="24" customHeight="1">
      <c r="A776" s="129" t="s">
        <v>366</v>
      </c>
      <c r="B776" s="130" t="s">
        <v>814</v>
      </c>
      <c r="C776" s="129" t="s">
        <v>54</v>
      </c>
      <c r="D776" s="129" t="s">
        <v>617</v>
      </c>
      <c r="E776" s="219" t="s">
        <v>400</v>
      </c>
      <c r="F776" s="219"/>
      <c r="G776" s="131" t="s">
        <v>56</v>
      </c>
      <c r="H776" s="132">
        <v>1</v>
      </c>
      <c r="I776" s="133">
        <v>30.98</v>
      </c>
      <c r="J776" s="133">
        <v>30.98</v>
      </c>
    </row>
    <row r="777" spans="1:10" ht="26.1" customHeight="1">
      <c r="A777" s="134" t="s">
        <v>369</v>
      </c>
      <c r="B777" s="135" t="s">
        <v>815</v>
      </c>
      <c r="C777" s="134" t="s">
        <v>54</v>
      </c>
      <c r="D777" s="134" t="s">
        <v>816</v>
      </c>
      <c r="E777" s="217" t="s">
        <v>400</v>
      </c>
      <c r="F777" s="217"/>
      <c r="G777" s="136" t="s">
        <v>56</v>
      </c>
      <c r="H777" s="137">
        <v>1</v>
      </c>
      <c r="I777" s="138">
        <v>0.34</v>
      </c>
      <c r="J777" s="138">
        <v>0.34</v>
      </c>
    </row>
    <row r="778" spans="1:10" ht="26.1" customHeight="1">
      <c r="A778" s="142" t="s">
        <v>387</v>
      </c>
      <c r="B778" s="143" t="s">
        <v>810</v>
      </c>
      <c r="C778" s="142" t="s">
        <v>54</v>
      </c>
      <c r="D778" s="142" t="s">
        <v>811</v>
      </c>
      <c r="E778" s="216" t="s">
        <v>390</v>
      </c>
      <c r="F778" s="216"/>
      <c r="G778" s="144" t="s">
        <v>56</v>
      </c>
      <c r="H778" s="145">
        <v>1</v>
      </c>
      <c r="I778" s="146">
        <v>3.92</v>
      </c>
      <c r="J778" s="146">
        <v>3.92</v>
      </c>
    </row>
    <row r="779" spans="1:10" ht="26.1" customHeight="1">
      <c r="A779" s="142" t="s">
        <v>387</v>
      </c>
      <c r="B779" s="143" t="s">
        <v>432</v>
      </c>
      <c r="C779" s="142" t="s">
        <v>54</v>
      </c>
      <c r="D779" s="142" t="s">
        <v>433</v>
      </c>
      <c r="E779" s="216" t="s">
        <v>390</v>
      </c>
      <c r="F779" s="216"/>
      <c r="G779" s="144" t="s">
        <v>56</v>
      </c>
      <c r="H779" s="145">
        <v>1</v>
      </c>
      <c r="I779" s="146">
        <v>1.34</v>
      </c>
      <c r="J779" s="146">
        <v>1.34</v>
      </c>
    </row>
    <row r="780" spans="1:10" ht="26.1" customHeight="1">
      <c r="A780" s="142" t="s">
        <v>387</v>
      </c>
      <c r="B780" s="143" t="s">
        <v>817</v>
      </c>
      <c r="C780" s="142" t="s">
        <v>54</v>
      </c>
      <c r="D780" s="142" t="s">
        <v>818</v>
      </c>
      <c r="E780" s="216" t="s">
        <v>390</v>
      </c>
      <c r="F780" s="216"/>
      <c r="G780" s="144" t="s">
        <v>56</v>
      </c>
      <c r="H780" s="145">
        <v>1</v>
      </c>
      <c r="I780" s="146">
        <v>1.97</v>
      </c>
      <c r="J780" s="146">
        <v>1.97</v>
      </c>
    </row>
    <row r="781" spans="1:10" ht="26.1" customHeight="1">
      <c r="A781" s="142" t="s">
        <v>387</v>
      </c>
      <c r="B781" s="143" t="s">
        <v>437</v>
      </c>
      <c r="C781" s="142" t="s">
        <v>54</v>
      </c>
      <c r="D781" s="142" t="s">
        <v>438</v>
      </c>
      <c r="E781" s="216" t="s">
        <v>390</v>
      </c>
      <c r="F781" s="216"/>
      <c r="G781" s="144" t="s">
        <v>56</v>
      </c>
      <c r="H781" s="145">
        <v>1</v>
      </c>
      <c r="I781" s="146">
        <v>0.04</v>
      </c>
      <c r="J781" s="146">
        <v>0.04</v>
      </c>
    </row>
    <row r="782" spans="1:10" ht="26.1" customHeight="1">
      <c r="A782" s="142" t="s">
        <v>387</v>
      </c>
      <c r="B782" s="143" t="s">
        <v>804</v>
      </c>
      <c r="C782" s="142" t="s">
        <v>54</v>
      </c>
      <c r="D782" s="142" t="s">
        <v>805</v>
      </c>
      <c r="E782" s="216" t="s">
        <v>390</v>
      </c>
      <c r="F782" s="216"/>
      <c r="G782" s="144" t="s">
        <v>56</v>
      </c>
      <c r="H782" s="145">
        <v>1</v>
      </c>
      <c r="I782" s="146">
        <v>1.54</v>
      </c>
      <c r="J782" s="146">
        <v>1.54</v>
      </c>
    </row>
    <row r="783" spans="1:10" ht="24" customHeight="1">
      <c r="A783" s="142" t="s">
        <v>387</v>
      </c>
      <c r="B783" s="143" t="s">
        <v>819</v>
      </c>
      <c r="C783" s="142" t="s">
        <v>54</v>
      </c>
      <c r="D783" s="142" t="s">
        <v>820</v>
      </c>
      <c r="E783" s="216" t="s">
        <v>436</v>
      </c>
      <c r="F783" s="216"/>
      <c r="G783" s="144" t="s">
        <v>56</v>
      </c>
      <c r="H783" s="145">
        <v>1</v>
      </c>
      <c r="I783" s="146">
        <v>20.100000000000001</v>
      </c>
      <c r="J783" s="146">
        <v>20.100000000000001</v>
      </c>
    </row>
    <row r="784" spans="1:10" ht="26.1" customHeight="1">
      <c r="A784" s="142" t="s">
        <v>387</v>
      </c>
      <c r="B784" s="143" t="s">
        <v>821</v>
      </c>
      <c r="C784" s="142" t="s">
        <v>54</v>
      </c>
      <c r="D784" s="142" t="s">
        <v>822</v>
      </c>
      <c r="E784" s="216" t="s">
        <v>390</v>
      </c>
      <c r="F784" s="216"/>
      <c r="G784" s="144" t="s">
        <v>56</v>
      </c>
      <c r="H784" s="145">
        <v>1</v>
      </c>
      <c r="I784" s="146">
        <v>1.73</v>
      </c>
      <c r="J784" s="146">
        <v>1.73</v>
      </c>
    </row>
    <row r="785" spans="1:10">
      <c r="A785" s="139"/>
      <c r="B785" s="139"/>
      <c r="C785" s="139"/>
      <c r="D785" s="139"/>
      <c r="E785" s="139" t="s">
        <v>378</v>
      </c>
      <c r="F785" s="140">
        <v>20.440000000000001</v>
      </c>
      <c r="G785" s="139" t="s">
        <v>379</v>
      </c>
      <c r="H785" s="140">
        <v>0</v>
      </c>
      <c r="I785" s="139" t="s">
        <v>380</v>
      </c>
      <c r="J785" s="140">
        <v>20.440000000000001</v>
      </c>
    </row>
    <row r="786" spans="1:10" ht="15" thickBot="1">
      <c r="A786" s="139"/>
      <c r="B786" s="139"/>
      <c r="C786" s="139"/>
      <c r="D786" s="139"/>
      <c r="E786" s="139" t="s">
        <v>381</v>
      </c>
      <c r="F786" s="140">
        <v>8.16</v>
      </c>
      <c r="G786" s="139"/>
      <c r="H786" s="215" t="s">
        <v>382</v>
      </c>
      <c r="I786" s="215"/>
      <c r="J786" s="140">
        <v>39.14</v>
      </c>
    </row>
    <row r="787" spans="1:10" ht="0.95" customHeight="1" thickTop="1">
      <c r="A787" s="141"/>
      <c r="B787" s="141"/>
      <c r="C787" s="141"/>
      <c r="D787" s="141"/>
      <c r="E787" s="141"/>
      <c r="F787" s="141"/>
      <c r="G787" s="141"/>
      <c r="H787" s="141"/>
      <c r="I787" s="141"/>
      <c r="J787" s="141"/>
    </row>
    <row r="788" spans="1:10" ht="18" customHeight="1">
      <c r="A788" s="126"/>
      <c r="B788" s="127" t="s">
        <v>358</v>
      </c>
      <c r="C788" s="126" t="s">
        <v>359</v>
      </c>
      <c r="D788" s="126" t="s">
        <v>360</v>
      </c>
      <c r="E788" s="218" t="s">
        <v>361</v>
      </c>
      <c r="F788" s="218"/>
      <c r="G788" s="128" t="s">
        <v>362</v>
      </c>
      <c r="H788" s="127" t="s">
        <v>363</v>
      </c>
      <c r="I788" s="127" t="s">
        <v>364</v>
      </c>
      <c r="J788" s="127" t="s">
        <v>365</v>
      </c>
    </row>
    <row r="789" spans="1:10" ht="26.1" customHeight="1">
      <c r="A789" s="129" t="s">
        <v>366</v>
      </c>
      <c r="B789" s="130" t="s">
        <v>692</v>
      </c>
      <c r="C789" s="129" t="s">
        <v>54</v>
      </c>
      <c r="D789" s="129" t="s">
        <v>693</v>
      </c>
      <c r="E789" s="219" t="s">
        <v>400</v>
      </c>
      <c r="F789" s="219"/>
      <c r="G789" s="131" t="s">
        <v>56</v>
      </c>
      <c r="H789" s="132">
        <v>1</v>
      </c>
      <c r="I789" s="133">
        <v>29.47</v>
      </c>
      <c r="J789" s="133">
        <v>29.47</v>
      </c>
    </row>
    <row r="790" spans="1:10" ht="26.1" customHeight="1">
      <c r="A790" s="134" t="s">
        <v>369</v>
      </c>
      <c r="B790" s="135" t="s">
        <v>823</v>
      </c>
      <c r="C790" s="134" t="s">
        <v>54</v>
      </c>
      <c r="D790" s="134" t="s">
        <v>824</v>
      </c>
      <c r="E790" s="217" t="s">
        <v>400</v>
      </c>
      <c r="F790" s="217"/>
      <c r="G790" s="136" t="s">
        <v>56</v>
      </c>
      <c r="H790" s="137">
        <v>1</v>
      </c>
      <c r="I790" s="138">
        <v>0.27</v>
      </c>
      <c r="J790" s="138">
        <v>0.27</v>
      </c>
    </row>
    <row r="791" spans="1:10" ht="26.1" customHeight="1">
      <c r="A791" s="142" t="s">
        <v>387</v>
      </c>
      <c r="B791" s="143" t="s">
        <v>810</v>
      </c>
      <c r="C791" s="142" t="s">
        <v>54</v>
      </c>
      <c r="D791" s="142" t="s">
        <v>811</v>
      </c>
      <c r="E791" s="216" t="s">
        <v>390</v>
      </c>
      <c r="F791" s="216"/>
      <c r="G791" s="144" t="s">
        <v>56</v>
      </c>
      <c r="H791" s="145">
        <v>1</v>
      </c>
      <c r="I791" s="146">
        <v>3.92</v>
      </c>
      <c r="J791" s="146">
        <v>3.92</v>
      </c>
    </row>
    <row r="792" spans="1:10" ht="26.1" customHeight="1">
      <c r="A792" s="142" t="s">
        <v>387</v>
      </c>
      <c r="B792" s="143" t="s">
        <v>825</v>
      </c>
      <c r="C792" s="142" t="s">
        <v>54</v>
      </c>
      <c r="D792" s="142" t="s">
        <v>826</v>
      </c>
      <c r="E792" s="216" t="s">
        <v>390</v>
      </c>
      <c r="F792" s="216"/>
      <c r="G792" s="144" t="s">
        <v>56</v>
      </c>
      <c r="H792" s="145">
        <v>1</v>
      </c>
      <c r="I792" s="146">
        <v>1.33</v>
      </c>
      <c r="J792" s="146">
        <v>1.33</v>
      </c>
    </row>
    <row r="793" spans="1:10" ht="26.1" customHeight="1">
      <c r="A793" s="142" t="s">
        <v>387</v>
      </c>
      <c r="B793" s="143" t="s">
        <v>804</v>
      </c>
      <c r="C793" s="142" t="s">
        <v>54</v>
      </c>
      <c r="D793" s="142" t="s">
        <v>805</v>
      </c>
      <c r="E793" s="216" t="s">
        <v>390</v>
      </c>
      <c r="F793" s="216"/>
      <c r="G793" s="144" t="s">
        <v>56</v>
      </c>
      <c r="H793" s="145">
        <v>1</v>
      </c>
      <c r="I793" s="146">
        <v>1.54</v>
      </c>
      <c r="J793" s="146">
        <v>1.54</v>
      </c>
    </row>
    <row r="794" spans="1:10" ht="26.1" customHeight="1">
      <c r="A794" s="142" t="s">
        <v>387</v>
      </c>
      <c r="B794" s="143" t="s">
        <v>827</v>
      </c>
      <c r="C794" s="142" t="s">
        <v>54</v>
      </c>
      <c r="D794" s="142" t="s">
        <v>828</v>
      </c>
      <c r="E794" s="216" t="s">
        <v>390</v>
      </c>
      <c r="F794" s="216"/>
      <c r="G794" s="144" t="s">
        <v>56</v>
      </c>
      <c r="H794" s="145">
        <v>1</v>
      </c>
      <c r="I794" s="146">
        <v>0.61</v>
      </c>
      <c r="J794" s="146">
        <v>0.61</v>
      </c>
    </row>
    <row r="795" spans="1:10" ht="26.1" customHeight="1">
      <c r="A795" s="142" t="s">
        <v>387</v>
      </c>
      <c r="B795" s="143" t="s">
        <v>437</v>
      </c>
      <c r="C795" s="142" t="s">
        <v>54</v>
      </c>
      <c r="D795" s="142" t="s">
        <v>438</v>
      </c>
      <c r="E795" s="216" t="s">
        <v>390</v>
      </c>
      <c r="F795" s="216"/>
      <c r="G795" s="144" t="s">
        <v>56</v>
      </c>
      <c r="H795" s="145">
        <v>1</v>
      </c>
      <c r="I795" s="146">
        <v>0.04</v>
      </c>
      <c r="J795" s="146">
        <v>0.04</v>
      </c>
    </row>
    <row r="796" spans="1:10" ht="24" customHeight="1">
      <c r="A796" s="142" t="s">
        <v>387</v>
      </c>
      <c r="B796" s="143" t="s">
        <v>829</v>
      </c>
      <c r="C796" s="142" t="s">
        <v>54</v>
      </c>
      <c r="D796" s="142" t="s">
        <v>830</v>
      </c>
      <c r="E796" s="216" t="s">
        <v>436</v>
      </c>
      <c r="F796" s="216"/>
      <c r="G796" s="144" t="s">
        <v>56</v>
      </c>
      <c r="H796" s="145">
        <v>1</v>
      </c>
      <c r="I796" s="146">
        <v>20.420000000000002</v>
      </c>
      <c r="J796" s="146">
        <v>20.420000000000002</v>
      </c>
    </row>
    <row r="797" spans="1:10" ht="26.1" customHeight="1">
      <c r="A797" s="142" t="s">
        <v>387</v>
      </c>
      <c r="B797" s="143" t="s">
        <v>432</v>
      </c>
      <c r="C797" s="142" t="s">
        <v>54</v>
      </c>
      <c r="D797" s="142" t="s">
        <v>433</v>
      </c>
      <c r="E797" s="216" t="s">
        <v>390</v>
      </c>
      <c r="F797" s="216"/>
      <c r="G797" s="144" t="s">
        <v>56</v>
      </c>
      <c r="H797" s="145">
        <v>1</v>
      </c>
      <c r="I797" s="146">
        <v>1.34</v>
      </c>
      <c r="J797" s="146">
        <v>1.34</v>
      </c>
    </row>
    <row r="798" spans="1:10">
      <c r="A798" s="139"/>
      <c r="B798" s="139"/>
      <c r="C798" s="139"/>
      <c r="D798" s="139"/>
      <c r="E798" s="139" t="s">
        <v>378</v>
      </c>
      <c r="F798" s="140">
        <v>20.69</v>
      </c>
      <c r="G798" s="139" t="s">
        <v>379</v>
      </c>
      <c r="H798" s="140">
        <v>0</v>
      </c>
      <c r="I798" s="139" t="s">
        <v>380</v>
      </c>
      <c r="J798" s="140">
        <v>20.69</v>
      </c>
    </row>
    <row r="799" spans="1:10" ht="15" thickBot="1">
      <c r="A799" s="139"/>
      <c r="B799" s="139"/>
      <c r="C799" s="139"/>
      <c r="D799" s="139"/>
      <c r="E799" s="139" t="s">
        <v>381</v>
      </c>
      <c r="F799" s="140">
        <v>7.76</v>
      </c>
      <c r="G799" s="139"/>
      <c r="H799" s="215" t="s">
        <v>382</v>
      </c>
      <c r="I799" s="215"/>
      <c r="J799" s="140">
        <v>37.229999999999997</v>
      </c>
    </row>
    <row r="800" spans="1:10" ht="0.95" customHeight="1" thickTop="1">
      <c r="A800" s="141"/>
      <c r="B800" s="141"/>
      <c r="C800" s="141"/>
      <c r="D800" s="141"/>
      <c r="E800" s="141"/>
      <c r="F800" s="141"/>
      <c r="G800" s="141"/>
      <c r="H800" s="141"/>
      <c r="I800" s="141"/>
      <c r="J800" s="141"/>
    </row>
    <row r="801" spans="1:10" ht="18" customHeight="1">
      <c r="A801" s="126"/>
      <c r="B801" s="127" t="s">
        <v>358</v>
      </c>
      <c r="C801" s="126" t="s">
        <v>359</v>
      </c>
      <c r="D801" s="126" t="s">
        <v>360</v>
      </c>
      <c r="E801" s="218" t="s">
        <v>361</v>
      </c>
      <c r="F801" s="218"/>
      <c r="G801" s="128" t="s">
        <v>362</v>
      </c>
      <c r="H801" s="127" t="s">
        <v>363</v>
      </c>
      <c r="I801" s="127" t="s">
        <v>364</v>
      </c>
      <c r="J801" s="127" t="s">
        <v>365</v>
      </c>
    </row>
    <row r="802" spans="1:10" ht="39" customHeight="1">
      <c r="A802" s="129" t="s">
        <v>366</v>
      </c>
      <c r="B802" s="130" t="s">
        <v>586</v>
      </c>
      <c r="C802" s="129" t="s">
        <v>54</v>
      </c>
      <c r="D802" s="129" t="s">
        <v>587</v>
      </c>
      <c r="E802" s="219" t="s">
        <v>400</v>
      </c>
      <c r="F802" s="219"/>
      <c r="G802" s="131" t="s">
        <v>482</v>
      </c>
      <c r="H802" s="132">
        <v>1</v>
      </c>
      <c r="I802" s="133">
        <v>667.7</v>
      </c>
      <c r="J802" s="133">
        <v>667.7</v>
      </c>
    </row>
    <row r="803" spans="1:10" ht="24" customHeight="1">
      <c r="A803" s="134" t="s">
        <v>369</v>
      </c>
      <c r="B803" s="135" t="s">
        <v>398</v>
      </c>
      <c r="C803" s="134" t="s">
        <v>54</v>
      </c>
      <c r="D803" s="134" t="s">
        <v>399</v>
      </c>
      <c r="E803" s="217" t="s">
        <v>400</v>
      </c>
      <c r="F803" s="217"/>
      <c r="G803" s="136" t="s">
        <v>56</v>
      </c>
      <c r="H803" s="137">
        <v>8.7799999999999994</v>
      </c>
      <c r="I803" s="138">
        <v>28.33</v>
      </c>
      <c r="J803" s="138">
        <v>248.73</v>
      </c>
    </row>
    <row r="804" spans="1:10" ht="24" customHeight="1">
      <c r="A804" s="142" t="s">
        <v>387</v>
      </c>
      <c r="B804" s="143" t="s">
        <v>483</v>
      </c>
      <c r="C804" s="142" t="s">
        <v>54</v>
      </c>
      <c r="D804" s="142" t="s">
        <v>484</v>
      </c>
      <c r="E804" s="216" t="s">
        <v>390</v>
      </c>
      <c r="F804" s="216"/>
      <c r="G804" s="144" t="s">
        <v>485</v>
      </c>
      <c r="H804" s="145">
        <v>339.62</v>
      </c>
      <c r="I804" s="146">
        <v>0.66</v>
      </c>
      <c r="J804" s="146">
        <v>224.14</v>
      </c>
    </row>
    <row r="805" spans="1:10" ht="26.1" customHeight="1">
      <c r="A805" s="142" t="s">
        <v>387</v>
      </c>
      <c r="B805" s="143" t="s">
        <v>648</v>
      </c>
      <c r="C805" s="142" t="s">
        <v>54</v>
      </c>
      <c r="D805" s="142" t="s">
        <v>649</v>
      </c>
      <c r="E805" s="216" t="s">
        <v>390</v>
      </c>
      <c r="F805" s="216"/>
      <c r="G805" s="144" t="s">
        <v>482</v>
      </c>
      <c r="H805" s="145">
        <v>1.1299999999999999</v>
      </c>
      <c r="I805" s="146">
        <v>94.29</v>
      </c>
      <c r="J805" s="146">
        <v>106.54</v>
      </c>
    </row>
    <row r="806" spans="1:10" ht="24" customHeight="1">
      <c r="A806" s="142" t="s">
        <v>387</v>
      </c>
      <c r="B806" s="143" t="s">
        <v>831</v>
      </c>
      <c r="C806" s="142" t="s">
        <v>54</v>
      </c>
      <c r="D806" s="142" t="s">
        <v>832</v>
      </c>
      <c r="E806" s="216" t="s">
        <v>390</v>
      </c>
      <c r="F806" s="216"/>
      <c r="G806" s="144" t="s">
        <v>485</v>
      </c>
      <c r="H806" s="145">
        <v>75.47</v>
      </c>
      <c r="I806" s="146">
        <v>1.17</v>
      </c>
      <c r="J806" s="146">
        <v>88.29</v>
      </c>
    </row>
    <row r="807" spans="1:10">
      <c r="A807" s="139"/>
      <c r="B807" s="139"/>
      <c r="C807" s="139"/>
      <c r="D807" s="139"/>
      <c r="E807" s="139" t="s">
        <v>378</v>
      </c>
      <c r="F807" s="140">
        <v>171.64</v>
      </c>
      <c r="G807" s="139" t="s">
        <v>379</v>
      </c>
      <c r="H807" s="140">
        <v>0</v>
      </c>
      <c r="I807" s="139" t="s">
        <v>380</v>
      </c>
      <c r="J807" s="140">
        <v>171.64</v>
      </c>
    </row>
    <row r="808" spans="1:10" ht="15" thickBot="1">
      <c r="A808" s="139"/>
      <c r="B808" s="139"/>
      <c r="C808" s="139"/>
      <c r="D808" s="139"/>
      <c r="E808" s="139" t="s">
        <v>381</v>
      </c>
      <c r="F808" s="140">
        <v>175.87</v>
      </c>
      <c r="G808" s="139"/>
      <c r="H808" s="215" t="s">
        <v>382</v>
      </c>
      <c r="I808" s="215"/>
      <c r="J808" s="140">
        <v>843.57</v>
      </c>
    </row>
    <row r="809" spans="1:10" ht="0.95" customHeight="1" thickTop="1">
      <c r="A809" s="141"/>
      <c r="B809" s="141"/>
      <c r="C809" s="141"/>
      <c r="D809" s="141"/>
      <c r="E809" s="141"/>
      <c r="F809" s="141"/>
      <c r="G809" s="141"/>
      <c r="H809" s="141"/>
      <c r="I809" s="141"/>
      <c r="J809" s="141"/>
    </row>
    <row r="810" spans="1:10" ht="18" customHeight="1">
      <c r="A810" s="126"/>
      <c r="B810" s="127" t="s">
        <v>358</v>
      </c>
      <c r="C810" s="126" t="s">
        <v>359</v>
      </c>
      <c r="D810" s="126" t="s">
        <v>360</v>
      </c>
      <c r="E810" s="218" t="s">
        <v>361</v>
      </c>
      <c r="F810" s="218"/>
      <c r="G810" s="128" t="s">
        <v>362</v>
      </c>
      <c r="H810" s="127" t="s">
        <v>363</v>
      </c>
      <c r="I810" s="127" t="s">
        <v>364</v>
      </c>
      <c r="J810" s="127" t="s">
        <v>365</v>
      </c>
    </row>
    <row r="811" spans="1:10" ht="51.95" customHeight="1">
      <c r="A811" s="129" t="s">
        <v>366</v>
      </c>
      <c r="B811" s="130" t="s">
        <v>515</v>
      </c>
      <c r="C811" s="129" t="s">
        <v>54</v>
      </c>
      <c r="D811" s="129" t="s">
        <v>516</v>
      </c>
      <c r="E811" s="219" t="s">
        <v>400</v>
      </c>
      <c r="F811" s="219"/>
      <c r="G811" s="131" t="s">
        <v>482</v>
      </c>
      <c r="H811" s="132">
        <v>1</v>
      </c>
      <c r="I811" s="133">
        <v>749.23</v>
      </c>
      <c r="J811" s="133">
        <v>749.23</v>
      </c>
    </row>
    <row r="812" spans="1:10" ht="24" customHeight="1">
      <c r="A812" s="134" t="s">
        <v>369</v>
      </c>
      <c r="B812" s="135" t="s">
        <v>398</v>
      </c>
      <c r="C812" s="134" t="s">
        <v>54</v>
      </c>
      <c r="D812" s="134" t="s">
        <v>399</v>
      </c>
      <c r="E812" s="217" t="s">
        <v>400</v>
      </c>
      <c r="F812" s="217"/>
      <c r="G812" s="136" t="s">
        <v>56</v>
      </c>
      <c r="H812" s="137">
        <v>11.1</v>
      </c>
      <c r="I812" s="138">
        <v>28.33</v>
      </c>
      <c r="J812" s="138">
        <v>314.45999999999998</v>
      </c>
    </row>
    <row r="813" spans="1:10" ht="26.1" customHeight="1">
      <c r="A813" s="142" t="s">
        <v>387</v>
      </c>
      <c r="B813" s="143" t="s">
        <v>648</v>
      </c>
      <c r="C813" s="142" t="s">
        <v>54</v>
      </c>
      <c r="D813" s="142" t="s">
        <v>649</v>
      </c>
      <c r="E813" s="216" t="s">
        <v>390</v>
      </c>
      <c r="F813" s="216"/>
      <c r="G813" s="144" t="s">
        <v>482</v>
      </c>
      <c r="H813" s="145">
        <v>1.1399999999999999</v>
      </c>
      <c r="I813" s="146">
        <v>94.29</v>
      </c>
      <c r="J813" s="146">
        <v>107.49</v>
      </c>
    </row>
    <row r="814" spans="1:10" ht="24" customHeight="1">
      <c r="A814" s="142" t="s">
        <v>387</v>
      </c>
      <c r="B814" s="143" t="s">
        <v>483</v>
      </c>
      <c r="C814" s="142" t="s">
        <v>54</v>
      </c>
      <c r="D814" s="142" t="s">
        <v>484</v>
      </c>
      <c r="E814" s="216" t="s">
        <v>390</v>
      </c>
      <c r="F814" s="216"/>
      <c r="G814" s="144" t="s">
        <v>485</v>
      </c>
      <c r="H814" s="145">
        <v>192.52</v>
      </c>
      <c r="I814" s="146">
        <v>0.66</v>
      </c>
      <c r="J814" s="146">
        <v>127.06</v>
      </c>
    </row>
    <row r="815" spans="1:10" ht="24" customHeight="1">
      <c r="A815" s="142" t="s">
        <v>387</v>
      </c>
      <c r="B815" s="143" t="s">
        <v>831</v>
      </c>
      <c r="C815" s="142" t="s">
        <v>54</v>
      </c>
      <c r="D815" s="142" t="s">
        <v>832</v>
      </c>
      <c r="E815" s="216" t="s">
        <v>390</v>
      </c>
      <c r="F815" s="216"/>
      <c r="G815" s="144" t="s">
        <v>485</v>
      </c>
      <c r="H815" s="145">
        <v>171.13</v>
      </c>
      <c r="I815" s="146">
        <v>1.17</v>
      </c>
      <c r="J815" s="146">
        <v>200.22</v>
      </c>
    </row>
    <row r="816" spans="1:10">
      <c r="A816" s="139"/>
      <c r="B816" s="139"/>
      <c r="C816" s="139"/>
      <c r="D816" s="139"/>
      <c r="E816" s="139" t="s">
        <v>378</v>
      </c>
      <c r="F816" s="140">
        <v>217</v>
      </c>
      <c r="G816" s="139" t="s">
        <v>379</v>
      </c>
      <c r="H816" s="140">
        <v>0</v>
      </c>
      <c r="I816" s="139" t="s">
        <v>380</v>
      </c>
      <c r="J816" s="140">
        <v>217</v>
      </c>
    </row>
    <row r="817" spans="1:10" ht="15" thickBot="1">
      <c r="A817" s="139"/>
      <c r="B817" s="139"/>
      <c r="C817" s="139"/>
      <c r="D817" s="139"/>
      <c r="E817" s="139" t="s">
        <v>381</v>
      </c>
      <c r="F817" s="140">
        <v>197.34</v>
      </c>
      <c r="G817" s="139"/>
      <c r="H817" s="215" t="s">
        <v>382</v>
      </c>
      <c r="I817" s="215"/>
      <c r="J817" s="140">
        <v>946.57</v>
      </c>
    </row>
    <row r="818" spans="1:10" ht="0.95" customHeight="1" thickTop="1">
      <c r="A818" s="141"/>
      <c r="B818" s="141"/>
      <c r="C818" s="141"/>
      <c r="D818" s="141"/>
      <c r="E818" s="141"/>
      <c r="F818" s="141"/>
      <c r="G818" s="141"/>
      <c r="H818" s="141"/>
      <c r="I818" s="141"/>
      <c r="J818" s="141"/>
    </row>
    <row r="819" spans="1:10" ht="18" customHeight="1">
      <c r="A819" s="126"/>
      <c r="B819" s="127" t="s">
        <v>358</v>
      </c>
      <c r="C819" s="126" t="s">
        <v>359</v>
      </c>
      <c r="D819" s="126" t="s">
        <v>360</v>
      </c>
      <c r="E819" s="218" t="s">
        <v>361</v>
      </c>
      <c r="F819" s="218"/>
      <c r="G819" s="128" t="s">
        <v>362</v>
      </c>
      <c r="H819" s="127" t="s">
        <v>363</v>
      </c>
      <c r="I819" s="127" t="s">
        <v>364</v>
      </c>
      <c r="J819" s="127" t="s">
        <v>365</v>
      </c>
    </row>
    <row r="820" spans="1:10" ht="39" customHeight="1">
      <c r="A820" s="129" t="s">
        <v>366</v>
      </c>
      <c r="B820" s="130" t="s">
        <v>513</v>
      </c>
      <c r="C820" s="129" t="s">
        <v>54</v>
      </c>
      <c r="D820" s="129" t="s">
        <v>514</v>
      </c>
      <c r="E820" s="219" t="s">
        <v>400</v>
      </c>
      <c r="F820" s="219"/>
      <c r="G820" s="131" t="s">
        <v>482</v>
      </c>
      <c r="H820" s="132">
        <v>1</v>
      </c>
      <c r="I820" s="133">
        <v>680.9</v>
      </c>
      <c r="J820" s="133">
        <v>680.9</v>
      </c>
    </row>
    <row r="821" spans="1:10" ht="24" customHeight="1">
      <c r="A821" s="134" t="s">
        <v>369</v>
      </c>
      <c r="B821" s="135" t="s">
        <v>398</v>
      </c>
      <c r="C821" s="134" t="s">
        <v>54</v>
      </c>
      <c r="D821" s="134" t="s">
        <v>399</v>
      </c>
      <c r="E821" s="217" t="s">
        <v>400</v>
      </c>
      <c r="F821" s="217"/>
      <c r="G821" s="136" t="s">
        <v>56</v>
      </c>
      <c r="H821" s="137">
        <v>11.02</v>
      </c>
      <c r="I821" s="138">
        <v>28.33</v>
      </c>
      <c r="J821" s="138">
        <v>312.19</v>
      </c>
    </row>
    <row r="822" spans="1:10" ht="26.1" customHeight="1">
      <c r="A822" s="142" t="s">
        <v>387</v>
      </c>
      <c r="B822" s="143" t="s">
        <v>480</v>
      </c>
      <c r="C822" s="142" t="s">
        <v>54</v>
      </c>
      <c r="D822" s="142" t="s">
        <v>481</v>
      </c>
      <c r="E822" s="216" t="s">
        <v>390</v>
      </c>
      <c r="F822" s="216"/>
      <c r="G822" s="144" t="s">
        <v>482</v>
      </c>
      <c r="H822" s="145">
        <v>0.94</v>
      </c>
      <c r="I822" s="146">
        <v>95.52</v>
      </c>
      <c r="J822" s="146">
        <v>89.78</v>
      </c>
    </row>
    <row r="823" spans="1:10" ht="24" customHeight="1">
      <c r="A823" s="142" t="s">
        <v>387</v>
      </c>
      <c r="B823" s="143" t="s">
        <v>483</v>
      </c>
      <c r="C823" s="142" t="s">
        <v>54</v>
      </c>
      <c r="D823" s="142" t="s">
        <v>484</v>
      </c>
      <c r="E823" s="216" t="s">
        <v>390</v>
      </c>
      <c r="F823" s="216"/>
      <c r="G823" s="144" t="s">
        <v>485</v>
      </c>
      <c r="H823" s="145">
        <v>422.63</v>
      </c>
      <c r="I823" s="146">
        <v>0.66</v>
      </c>
      <c r="J823" s="146">
        <v>278.93</v>
      </c>
    </row>
    <row r="824" spans="1:10">
      <c r="A824" s="139"/>
      <c r="B824" s="139"/>
      <c r="C824" s="139"/>
      <c r="D824" s="139"/>
      <c r="E824" s="139" t="s">
        <v>378</v>
      </c>
      <c r="F824" s="140">
        <v>215.44</v>
      </c>
      <c r="G824" s="139" t="s">
        <v>379</v>
      </c>
      <c r="H824" s="140">
        <v>0</v>
      </c>
      <c r="I824" s="139" t="s">
        <v>380</v>
      </c>
      <c r="J824" s="140">
        <v>215.44</v>
      </c>
    </row>
    <row r="825" spans="1:10" ht="15" thickBot="1">
      <c r="A825" s="139"/>
      <c r="B825" s="139"/>
      <c r="C825" s="139"/>
      <c r="D825" s="139"/>
      <c r="E825" s="139" t="s">
        <v>381</v>
      </c>
      <c r="F825" s="140">
        <v>179.34</v>
      </c>
      <c r="G825" s="139"/>
      <c r="H825" s="215" t="s">
        <v>382</v>
      </c>
      <c r="I825" s="215"/>
      <c r="J825" s="140">
        <v>860.24</v>
      </c>
    </row>
    <row r="826" spans="1:10" ht="0.95" customHeight="1" thickTop="1">
      <c r="A826" s="141"/>
      <c r="B826" s="141"/>
      <c r="C826" s="141"/>
      <c r="D826" s="141"/>
      <c r="E826" s="141"/>
      <c r="F826" s="141"/>
      <c r="G826" s="141"/>
      <c r="H826" s="141"/>
      <c r="I826" s="141"/>
      <c r="J826" s="141"/>
    </row>
    <row r="827" spans="1:10" ht="18" customHeight="1">
      <c r="A827" s="126"/>
      <c r="B827" s="127" t="s">
        <v>358</v>
      </c>
      <c r="C827" s="126" t="s">
        <v>359</v>
      </c>
      <c r="D827" s="126" t="s">
        <v>360</v>
      </c>
      <c r="E827" s="218" t="s">
        <v>361</v>
      </c>
      <c r="F827" s="218"/>
      <c r="G827" s="128" t="s">
        <v>362</v>
      </c>
      <c r="H827" s="127" t="s">
        <v>363</v>
      </c>
      <c r="I827" s="127" t="s">
        <v>364</v>
      </c>
      <c r="J827" s="127" t="s">
        <v>365</v>
      </c>
    </row>
    <row r="828" spans="1:10" ht="26.1" customHeight="1">
      <c r="A828" s="129" t="s">
        <v>366</v>
      </c>
      <c r="B828" s="130" t="s">
        <v>653</v>
      </c>
      <c r="C828" s="129" t="s">
        <v>54</v>
      </c>
      <c r="D828" s="129" t="s">
        <v>654</v>
      </c>
      <c r="E828" s="219" t="s">
        <v>400</v>
      </c>
      <c r="F828" s="219"/>
      <c r="G828" s="131" t="s">
        <v>482</v>
      </c>
      <c r="H828" s="132">
        <v>1</v>
      </c>
      <c r="I828" s="133">
        <v>662.42</v>
      </c>
      <c r="J828" s="133">
        <v>662.42</v>
      </c>
    </row>
    <row r="829" spans="1:10" ht="24" customHeight="1">
      <c r="A829" s="134" t="s">
        <v>369</v>
      </c>
      <c r="B829" s="135" t="s">
        <v>398</v>
      </c>
      <c r="C829" s="134" t="s">
        <v>54</v>
      </c>
      <c r="D829" s="134" t="s">
        <v>399</v>
      </c>
      <c r="E829" s="217" t="s">
        <v>400</v>
      </c>
      <c r="F829" s="217"/>
      <c r="G829" s="136" t="s">
        <v>56</v>
      </c>
      <c r="H829" s="137">
        <v>8.57</v>
      </c>
      <c r="I829" s="138">
        <v>28.33</v>
      </c>
      <c r="J829" s="138">
        <v>242.78</v>
      </c>
    </row>
    <row r="830" spans="1:10" ht="26.1" customHeight="1">
      <c r="A830" s="142" t="s">
        <v>387</v>
      </c>
      <c r="B830" s="143" t="s">
        <v>648</v>
      </c>
      <c r="C830" s="142" t="s">
        <v>54</v>
      </c>
      <c r="D830" s="142" t="s">
        <v>649</v>
      </c>
      <c r="E830" s="216" t="s">
        <v>390</v>
      </c>
      <c r="F830" s="216"/>
      <c r="G830" s="144" t="s">
        <v>482</v>
      </c>
      <c r="H830" s="145">
        <v>1.07</v>
      </c>
      <c r="I830" s="146">
        <v>94.29</v>
      </c>
      <c r="J830" s="146">
        <v>100.89</v>
      </c>
    </row>
    <row r="831" spans="1:10" ht="24" customHeight="1">
      <c r="A831" s="142" t="s">
        <v>387</v>
      </c>
      <c r="B831" s="143" t="s">
        <v>483</v>
      </c>
      <c r="C831" s="142" t="s">
        <v>54</v>
      </c>
      <c r="D831" s="142" t="s">
        <v>484</v>
      </c>
      <c r="E831" s="216" t="s">
        <v>390</v>
      </c>
      <c r="F831" s="216"/>
      <c r="G831" s="144" t="s">
        <v>485</v>
      </c>
      <c r="H831" s="145">
        <v>482.96</v>
      </c>
      <c r="I831" s="146">
        <v>0.66</v>
      </c>
      <c r="J831" s="146">
        <v>318.75</v>
      </c>
    </row>
    <row r="832" spans="1:10">
      <c r="A832" s="139"/>
      <c r="B832" s="139"/>
      <c r="C832" s="139"/>
      <c r="D832" s="139"/>
      <c r="E832" s="139" t="s">
        <v>378</v>
      </c>
      <c r="F832" s="140">
        <v>167.54</v>
      </c>
      <c r="G832" s="139" t="s">
        <v>379</v>
      </c>
      <c r="H832" s="140">
        <v>0</v>
      </c>
      <c r="I832" s="139" t="s">
        <v>380</v>
      </c>
      <c r="J832" s="140">
        <v>167.54</v>
      </c>
    </row>
    <row r="833" spans="1:10" ht="15" thickBot="1">
      <c r="A833" s="139"/>
      <c r="B833" s="139"/>
      <c r="C833" s="139"/>
      <c r="D833" s="139"/>
      <c r="E833" s="139" t="s">
        <v>381</v>
      </c>
      <c r="F833" s="140">
        <v>174.48</v>
      </c>
      <c r="G833" s="139"/>
      <c r="H833" s="215" t="s">
        <v>382</v>
      </c>
      <c r="I833" s="215"/>
      <c r="J833" s="140">
        <v>836.9</v>
      </c>
    </row>
    <row r="834" spans="1:10" ht="0.95" customHeight="1" thickTop="1">
      <c r="A834" s="141"/>
      <c r="B834" s="141"/>
      <c r="C834" s="141"/>
      <c r="D834" s="141"/>
      <c r="E834" s="141"/>
      <c r="F834" s="141"/>
      <c r="G834" s="141"/>
      <c r="H834" s="141"/>
      <c r="I834" s="141"/>
      <c r="J834" s="141"/>
    </row>
    <row r="835" spans="1:10" ht="18" customHeight="1">
      <c r="A835" s="126"/>
      <c r="B835" s="127" t="s">
        <v>358</v>
      </c>
      <c r="C835" s="126" t="s">
        <v>359</v>
      </c>
      <c r="D835" s="126" t="s">
        <v>360</v>
      </c>
      <c r="E835" s="218" t="s">
        <v>361</v>
      </c>
      <c r="F835" s="218"/>
      <c r="G835" s="128" t="s">
        <v>362</v>
      </c>
      <c r="H835" s="127" t="s">
        <v>363</v>
      </c>
      <c r="I835" s="127" t="s">
        <v>364</v>
      </c>
      <c r="J835" s="127" t="s">
        <v>365</v>
      </c>
    </row>
    <row r="836" spans="1:10" ht="26.1" customHeight="1">
      <c r="A836" s="129" t="s">
        <v>366</v>
      </c>
      <c r="B836" s="130" t="s">
        <v>486</v>
      </c>
      <c r="C836" s="129" t="s">
        <v>54</v>
      </c>
      <c r="D836" s="129" t="s">
        <v>487</v>
      </c>
      <c r="E836" s="219" t="s">
        <v>400</v>
      </c>
      <c r="F836" s="219"/>
      <c r="G836" s="131" t="s">
        <v>488</v>
      </c>
      <c r="H836" s="132">
        <v>1</v>
      </c>
      <c r="I836" s="133">
        <v>600.37</v>
      </c>
      <c r="J836" s="133">
        <v>600.37</v>
      </c>
    </row>
    <row r="837" spans="1:10" ht="24" customHeight="1">
      <c r="A837" s="134" t="s">
        <v>369</v>
      </c>
      <c r="B837" s="135" t="s">
        <v>398</v>
      </c>
      <c r="C837" s="134" t="s">
        <v>54</v>
      </c>
      <c r="D837" s="134" t="s">
        <v>399</v>
      </c>
      <c r="E837" s="217" t="s">
        <v>400</v>
      </c>
      <c r="F837" s="217"/>
      <c r="G837" s="136" t="s">
        <v>56</v>
      </c>
      <c r="H837" s="137">
        <v>8.2899999999999991</v>
      </c>
      <c r="I837" s="138">
        <v>28.33</v>
      </c>
      <c r="J837" s="138">
        <v>234.85</v>
      </c>
    </row>
    <row r="838" spans="1:10" ht="26.1" customHeight="1">
      <c r="A838" s="142" t="s">
        <v>387</v>
      </c>
      <c r="B838" s="143" t="s">
        <v>648</v>
      </c>
      <c r="C838" s="142" t="s">
        <v>54</v>
      </c>
      <c r="D838" s="142" t="s">
        <v>649</v>
      </c>
      <c r="E838" s="216" t="s">
        <v>390</v>
      </c>
      <c r="F838" s="216"/>
      <c r="G838" s="144" t="s">
        <v>482</v>
      </c>
      <c r="H838" s="145">
        <v>1.1499999999999999</v>
      </c>
      <c r="I838" s="146">
        <v>94.29</v>
      </c>
      <c r="J838" s="146">
        <v>108.43</v>
      </c>
    </row>
    <row r="839" spans="1:10" ht="24" customHeight="1">
      <c r="A839" s="142" t="s">
        <v>387</v>
      </c>
      <c r="B839" s="143" t="s">
        <v>483</v>
      </c>
      <c r="C839" s="142" t="s">
        <v>54</v>
      </c>
      <c r="D839" s="142" t="s">
        <v>484</v>
      </c>
      <c r="E839" s="216" t="s">
        <v>390</v>
      </c>
      <c r="F839" s="216"/>
      <c r="G839" s="144" t="s">
        <v>485</v>
      </c>
      <c r="H839" s="145">
        <v>389.54</v>
      </c>
      <c r="I839" s="146">
        <v>0.66</v>
      </c>
      <c r="J839" s="146">
        <v>257.08999999999997</v>
      </c>
    </row>
    <row r="840" spans="1:10">
      <c r="A840" s="139"/>
      <c r="B840" s="139"/>
      <c r="C840" s="139"/>
      <c r="D840" s="139"/>
      <c r="E840" s="139" t="s">
        <v>378</v>
      </c>
      <c r="F840" s="140">
        <v>162.06</v>
      </c>
      <c r="G840" s="139" t="s">
        <v>379</v>
      </c>
      <c r="H840" s="140">
        <v>0</v>
      </c>
      <c r="I840" s="139" t="s">
        <v>380</v>
      </c>
      <c r="J840" s="140">
        <v>162.06</v>
      </c>
    </row>
    <row r="841" spans="1:10" ht="15" thickBot="1">
      <c r="A841" s="139"/>
      <c r="B841" s="139"/>
      <c r="C841" s="139"/>
      <c r="D841" s="139"/>
      <c r="E841" s="139" t="s">
        <v>381</v>
      </c>
      <c r="F841" s="140">
        <v>158.13</v>
      </c>
      <c r="G841" s="139"/>
      <c r="H841" s="215" t="s">
        <v>382</v>
      </c>
      <c r="I841" s="215"/>
      <c r="J841" s="140">
        <v>758.5</v>
      </c>
    </row>
    <row r="842" spans="1:10" ht="0.95" customHeight="1" thickTop="1">
      <c r="A842" s="141"/>
      <c r="B842" s="141"/>
      <c r="C842" s="141"/>
      <c r="D842" s="141"/>
      <c r="E842" s="141"/>
      <c r="F842" s="141"/>
      <c r="G842" s="141"/>
      <c r="H842" s="141"/>
      <c r="I842" s="141"/>
      <c r="J842" s="141"/>
    </row>
    <row r="843" spans="1:10" ht="18" customHeight="1">
      <c r="A843" s="126"/>
      <c r="B843" s="127" t="s">
        <v>358</v>
      </c>
      <c r="C843" s="126" t="s">
        <v>359</v>
      </c>
      <c r="D843" s="126" t="s">
        <v>360</v>
      </c>
      <c r="E843" s="218" t="s">
        <v>361</v>
      </c>
      <c r="F843" s="218"/>
      <c r="G843" s="128" t="s">
        <v>362</v>
      </c>
      <c r="H843" s="127" t="s">
        <v>363</v>
      </c>
      <c r="I843" s="127" t="s">
        <v>364</v>
      </c>
      <c r="J843" s="127" t="s">
        <v>365</v>
      </c>
    </row>
    <row r="844" spans="1:10" ht="26.1" customHeight="1">
      <c r="A844" s="129" t="s">
        <v>366</v>
      </c>
      <c r="B844" s="130" t="s">
        <v>500</v>
      </c>
      <c r="C844" s="129" t="s">
        <v>54</v>
      </c>
      <c r="D844" s="129" t="s">
        <v>501</v>
      </c>
      <c r="E844" s="219" t="s">
        <v>400</v>
      </c>
      <c r="F844" s="219"/>
      <c r="G844" s="131" t="s">
        <v>56</v>
      </c>
      <c r="H844" s="132">
        <v>1</v>
      </c>
      <c r="I844" s="133">
        <v>29.85</v>
      </c>
      <c r="J844" s="133">
        <v>29.85</v>
      </c>
    </row>
    <row r="845" spans="1:10" ht="26.1" customHeight="1">
      <c r="A845" s="134" t="s">
        <v>369</v>
      </c>
      <c r="B845" s="135" t="s">
        <v>833</v>
      </c>
      <c r="C845" s="134" t="s">
        <v>54</v>
      </c>
      <c r="D845" s="134" t="s">
        <v>834</v>
      </c>
      <c r="E845" s="217" t="s">
        <v>400</v>
      </c>
      <c r="F845" s="217"/>
      <c r="G845" s="136" t="s">
        <v>56</v>
      </c>
      <c r="H845" s="137">
        <v>1</v>
      </c>
      <c r="I845" s="138">
        <v>0.86</v>
      </c>
      <c r="J845" s="138">
        <v>0.86</v>
      </c>
    </row>
    <row r="846" spans="1:10" ht="26.1" customHeight="1">
      <c r="A846" s="142" t="s">
        <v>387</v>
      </c>
      <c r="B846" s="143" t="s">
        <v>437</v>
      </c>
      <c r="C846" s="142" t="s">
        <v>54</v>
      </c>
      <c r="D846" s="142" t="s">
        <v>438</v>
      </c>
      <c r="E846" s="216" t="s">
        <v>390</v>
      </c>
      <c r="F846" s="216"/>
      <c r="G846" s="144" t="s">
        <v>56</v>
      </c>
      <c r="H846" s="145">
        <v>1</v>
      </c>
      <c r="I846" s="146">
        <v>0.04</v>
      </c>
      <c r="J846" s="146">
        <v>0.04</v>
      </c>
    </row>
    <row r="847" spans="1:10" ht="26.1" customHeight="1">
      <c r="A847" s="142" t="s">
        <v>387</v>
      </c>
      <c r="B847" s="143" t="s">
        <v>432</v>
      </c>
      <c r="C847" s="142" t="s">
        <v>54</v>
      </c>
      <c r="D847" s="142" t="s">
        <v>433</v>
      </c>
      <c r="E847" s="216" t="s">
        <v>390</v>
      </c>
      <c r="F847" s="216"/>
      <c r="G847" s="144" t="s">
        <v>56</v>
      </c>
      <c r="H847" s="145">
        <v>1</v>
      </c>
      <c r="I847" s="146">
        <v>1.34</v>
      </c>
      <c r="J847" s="146">
        <v>1.34</v>
      </c>
    </row>
    <row r="848" spans="1:10" ht="26.1" customHeight="1">
      <c r="A848" s="142" t="s">
        <v>387</v>
      </c>
      <c r="B848" s="143" t="s">
        <v>804</v>
      </c>
      <c r="C848" s="142" t="s">
        <v>54</v>
      </c>
      <c r="D848" s="142" t="s">
        <v>805</v>
      </c>
      <c r="E848" s="216" t="s">
        <v>390</v>
      </c>
      <c r="F848" s="216"/>
      <c r="G848" s="144" t="s">
        <v>56</v>
      </c>
      <c r="H848" s="145">
        <v>1</v>
      </c>
      <c r="I848" s="146">
        <v>1.54</v>
      </c>
      <c r="J848" s="146">
        <v>1.54</v>
      </c>
    </row>
    <row r="849" spans="1:10" ht="24" customHeight="1">
      <c r="A849" s="142" t="s">
        <v>387</v>
      </c>
      <c r="B849" s="143" t="s">
        <v>835</v>
      </c>
      <c r="C849" s="142" t="s">
        <v>54</v>
      </c>
      <c r="D849" s="142" t="s">
        <v>836</v>
      </c>
      <c r="E849" s="216" t="s">
        <v>436</v>
      </c>
      <c r="F849" s="216"/>
      <c r="G849" s="144" t="s">
        <v>56</v>
      </c>
      <c r="H849" s="145">
        <v>1</v>
      </c>
      <c r="I849" s="146">
        <v>20.100000000000001</v>
      </c>
      <c r="J849" s="146">
        <v>20.100000000000001</v>
      </c>
    </row>
    <row r="850" spans="1:10" ht="26.1" customHeight="1">
      <c r="A850" s="142" t="s">
        <v>387</v>
      </c>
      <c r="B850" s="143" t="s">
        <v>810</v>
      </c>
      <c r="C850" s="142" t="s">
        <v>54</v>
      </c>
      <c r="D850" s="142" t="s">
        <v>811</v>
      </c>
      <c r="E850" s="216" t="s">
        <v>390</v>
      </c>
      <c r="F850" s="216"/>
      <c r="G850" s="144" t="s">
        <v>56</v>
      </c>
      <c r="H850" s="145">
        <v>1</v>
      </c>
      <c r="I850" s="146">
        <v>3.92</v>
      </c>
      <c r="J850" s="146">
        <v>3.92</v>
      </c>
    </row>
    <row r="851" spans="1:10" ht="26.1" customHeight="1">
      <c r="A851" s="142" t="s">
        <v>387</v>
      </c>
      <c r="B851" s="143" t="s">
        <v>837</v>
      </c>
      <c r="C851" s="142" t="s">
        <v>54</v>
      </c>
      <c r="D851" s="142" t="s">
        <v>838</v>
      </c>
      <c r="E851" s="216" t="s">
        <v>390</v>
      </c>
      <c r="F851" s="216"/>
      <c r="G851" s="144" t="s">
        <v>56</v>
      </c>
      <c r="H851" s="145">
        <v>1</v>
      </c>
      <c r="I851" s="146">
        <v>1.2</v>
      </c>
      <c r="J851" s="146">
        <v>1.2</v>
      </c>
    </row>
    <row r="852" spans="1:10" ht="26.1" customHeight="1">
      <c r="A852" s="142" t="s">
        <v>387</v>
      </c>
      <c r="B852" s="143" t="s">
        <v>839</v>
      </c>
      <c r="C852" s="142" t="s">
        <v>54</v>
      </c>
      <c r="D852" s="142" t="s">
        <v>840</v>
      </c>
      <c r="E852" s="216" t="s">
        <v>390</v>
      </c>
      <c r="F852" s="216"/>
      <c r="G852" s="144" t="s">
        <v>56</v>
      </c>
      <c r="H852" s="145">
        <v>1</v>
      </c>
      <c r="I852" s="146">
        <v>0.85</v>
      </c>
      <c r="J852" s="146">
        <v>0.85</v>
      </c>
    </row>
    <row r="853" spans="1:10">
      <c r="A853" s="139"/>
      <c r="B853" s="139"/>
      <c r="C853" s="139"/>
      <c r="D853" s="139"/>
      <c r="E853" s="139" t="s">
        <v>378</v>
      </c>
      <c r="F853" s="140">
        <v>20.96</v>
      </c>
      <c r="G853" s="139" t="s">
        <v>379</v>
      </c>
      <c r="H853" s="140">
        <v>0</v>
      </c>
      <c r="I853" s="139" t="s">
        <v>380</v>
      </c>
      <c r="J853" s="140">
        <v>20.96</v>
      </c>
    </row>
    <row r="854" spans="1:10" ht="15" thickBot="1">
      <c r="A854" s="139"/>
      <c r="B854" s="139"/>
      <c r="C854" s="139"/>
      <c r="D854" s="139"/>
      <c r="E854" s="139" t="s">
        <v>381</v>
      </c>
      <c r="F854" s="140">
        <v>7.86</v>
      </c>
      <c r="G854" s="139"/>
      <c r="H854" s="215" t="s">
        <v>382</v>
      </c>
      <c r="I854" s="215"/>
      <c r="J854" s="140">
        <v>37.71</v>
      </c>
    </row>
    <row r="855" spans="1:10" ht="0.95" customHeight="1" thickTop="1">
      <c r="A855" s="141"/>
      <c r="B855" s="141"/>
      <c r="C855" s="141"/>
      <c r="D855" s="141"/>
      <c r="E855" s="141"/>
      <c r="F855" s="141"/>
      <c r="G855" s="141"/>
      <c r="H855" s="141"/>
      <c r="I855" s="141"/>
      <c r="J855" s="141"/>
    </row>
    <row r="856" spans="1:10" ht="18" customHeight="1">
      <c r="A856" s="126"/>
      <c r="B856" s="127" t="s">
        <v>358</v>
      </c>
      <c r="C856" s="126" t="s">
        <v>359</v>
      </c>
      <c r="D856" s="126" t="s">
        <v>360</v>
      </c>
      <c r="E856" s="218" t="s">
        <v>361</v>
      </c>
      <c r="F856" s="218"/>
      <c r="G856" s="128" t="s">
        <v>362</v>
      </c>
      <c r="H856" s="127" t="s">
        <v>363</v>
      </c>
      <c r="I856" s="127" t="s">
        <v>364</v>
      </c>
      <c r="J856" s="127" t="s">
        <v>365</v>
      </c>
    </row>
    <row r="857" spans="1:10" ht="26.1" customHeight="1">
      <c r="A857" s="129" t="s">
        <v>366</v>
      </c>
      <c r="B857" s="130" t="s">
        <v>668</v>
      </c>
      <c r="C857" s="129" t="s">
        <v>54</v>
      </c>
      <c r="D857" s="129" t="s">
        <v>669</v>
      </c>
      <c r="E857" s="219" t="s">
        <v>400</v>
      </c>
      <c r="F857" s="219"/>
      <c r="G857" s="131" t="s">
        <v>56</v>
      </c>
      <c r="H857" s="132">
        <v>1</v>
      </c>
      <c r="I857" s="133">
        <v>28.72</v>
      </c>
      <c r="J857" s="133">
        <v>28.72</v>
      </c>
    </row>
    <row r="858" spans="1:10" ht="39" customHeight="1">
      <c r="A858" s="134" t="s">
        <v>369</v>
      </c>
      <c r="B858" s="135" t="s">
        <v>841</v>
      </c>
      <c r="C858" s="134" t="s">
        <v>54</v>
      </c>
      <c r="D858" s="134" t="s">
        <v>842</v>
      </c>
      <c r="E858" s="217" t="s">
        <v>400</v>
      </c>
      <c r="F858" s="217"/>
      <c r="G858" s="136" t="s">
        <v>56</v>
      </c>
      <c r="H858" s="137">
        <v>1</v>
      </c>
      <c r="I858" s="138">
        <v>0.41</v>
      </c>
      <c r="J858" s="138">
        <v>0.41</v>
      </c>
    </row>
    <row r="859" spans="1:10" ht="26.1" customHeight="1">
      <c r="A859" s="142" t="s">
        <v>387</v>
      </c>
      <c r="B859" s="143" t="s">
        <v>437</v>
      </c>
      <c r="C859" s="142" t="s">
        <v>54</v>
      </c>
      <c r="D859" s="142" t="s">
        <v>438</v>
      </c>
      <c r="E859" s="216" t="s">
        <v>390</v>
      </c>
      <c r="F859" s="216"/>
      <c r="G859" s="144" t="s">
        <v>56</v>
      </c>
      <c r="H859" s="145">
        <v>1</v>
      </c>
      <c r="I859" s="146">
        <v>0.04</v>
      </c>
      <c r="J859" s="146">
        <v>0.04</v>
      </c>
    </row>
    <row r="860" spans="1:10" ht="26.1" customHeight="1">
      <c r="A860" s="142" t="s">
        <v>387</v>
      </c>
      <c r="B860" s="143" t="s">
        <v>843</v>
      </c>
      <c r="C860" s="142" t="s">
        <v>54</v>
      </c>
      <c r="D860" s="142" t="s">
        <v>844</v>
      </c>
      <c r="E860" s="216" t="s">
        <v>436</v>
      </c>
      <c r="F860" s="216"/>
      <c r="G860" s="144" t="s">
        <v>56</v>
      </c>
      <c r="H860" s="145">
        <v>1</v>
      </c>
      <c r="I860" s="146">
        <v>20.100000000000001</v>
      </c>
      <c r="J860" s="146">
        <v>20.100000000000001</v>
      </c>
    </row>
    <row r="861" spans="1:10" ht="26.1" customHeight="1">
      <c r="A861" s="142" t="s">
        <v>387</v>
      </c>
      <c r="B861" s="143" t="s">
        <v>845</v>
      </c>
      <c r="C861" s="142" t="s">
        <v>54</v>
      </c>
      <c r="D861" s="142" t="s">
        <v>846</v>
      </c>
      <c r="E861" s="216" t="s">
        <v>390</v>
      </c>
      <c r="F861" s="216"/>
      <c r="G861" s="144" t="s">
        <v>56</v>
      </c>
      <c r="H861" s="145">
        <v>1</v>
      </c>
      <c r="I861" s="146">
        <v>0.31</v>
      </c>
      <c r="J861" s="146">
        <v>0.31</v>
      </c>
    </row>
    <row r="862" spans="1:10" ht="26.1" customHeight="1">
      <c r="A862" s="142" t="s">
        <v>387</v>
      </c>
      <c r="B862" s="143" t="s">
        <v>432</v>
      </c>
      <c r="C862" s="142" t="s">
        <v>54</v>
      </c>
      <c r="D862" s="142" t="s">
        <v>433</v>
      </c>
      <c r="E862" s="216" t="s">
        <v>390</v>
      </c>
      <c r="F862" s="216"/>
      <c r="G862" s="144" t="s">
        <v>56</v>
      </c>
      <c r="H862" s="145">
        <v>1</v>
      </c>
      <c r="I862" s="146">
        <v>1.34</v>
      </c>
      <c r="J862" s="146">
        <v>1.34</v>
      </c>
    </row>
    <row r="863" spans="1:10" ht="26.1" customHeight="1">
      <c r="A863" s="142" t="s">
        <v>387</v>
      </c>
      <c r="B863" s="143" t="s">
        <v>804</v>
      </c>
      <c r="C863" s="142" t="s">
        <v>54</v>
      </c>
      <c r="D863" s="142" t="s">
        <v>805</v>
      </c>
      <c r="E863" s="216" t="s">
        <v>390</v>
      </c>
      <c r="F863" s="216"/>
      <c r="G863" s="144" t="s">
        <v>56</v>
      </c>
      <c r="H863" s="145">
        <v>1</v>
      </c>
      <c r="I863" s="146">
        <v>1.54</v>
      </c>
      <c r="J863" s="146">
        <v>1.54</v>
      </c>
    </row>
    <row r="864" spans="1:10" ht="26.1" customHeight="1">
      <c r="A864" s="142" t="s">
        <v>387</v>
      </c>
      <c r="B864" s="143" t="s">
        <v>810</v>
      </c>
      <c r="C864" s="142" t="s">
        <v>54</v>
      </c>
      <c r="D864" s="142" t="s">
        <v>811</v>
      </c>
      <c r="E864" s="216" t="s">
        <v>390</v>
      </c>
      <c r="F864" s="216"/>
      <c r="G864" s="144" t="s">
        <v>56</v>
      </c>
      <c r="H864" s="145">
        <v>1</v>
      </c>
      <c r="I864" s="146">
        <v>3.92</v>
      </c>
      <c r="J864" s="146">
        <v>3.92</v>
      </c>
    </row>
    <row r="865" spans="1:10" ht="26.1" customHeight="1">
      <c r="A865" s="142" t="s">
        <v>387</v>
      </c>
      <c r="B865" s="143" t="s">
        <v>847</v>
      </c>
      <c r="C865" s="142" t="s">
        <v>54</v>
      </c>
      <c r="D865" s="142" t="s">
        <v>848</v>
      </c>
      <c r="E865" s="216" t="s">
        <v>390</v>
      </c>
      <c r="F865" s="216"/>
      <c r="G865" s="144" t="s">
        <v>56</v>
      </c>
      <c r="H865" s="145">
        <v>1</v>
      </c>
      <c r="I865" s="146">
        <v>1.06</v>
      </c>
      <c r="J865" s="146">
        <v>1.06</v>
      </c>
    </row>
    <row r="866" spans="1:10">
      <c r="A866" s="139"/>
      <c r="B866" s="139"/>
      <c r="C866" s="139"/>
      <c r="D866" s="139"/>
      <c r="E866" s="139" t="s">
        <v>378</v>
      </c>
      <c r="F866" s="140">
        <v>20.51</v>
      </c>
      <c r="G866" s="139" t="s">
        <v>379</v>
      </c>
      <c r="H866" s="140">
        <v>0</v>
      </c>
      <c r="I866" s="139" t="s">
        <v>380</v>
      </c>
      <c r="J866" s="140">
        <v>20.51</v>
      </c>
    </row>
    <row r="867" spans="1:10" ht="15" thickBot="1">
      <c r="A867" s="139"/>
      <c r="B867" s="139"/>
      <c r="C867" s="139"/>
      <c r="D867" s="139"/>
      <c r="E867" s="139" t="s">
        <v>381</v>
      </c>
      <c r="F867" s="140">
        <v>7.56</v>
      </c>
      <c r="G867" s="139"/>
      <c r="H867" s="215" t="s">
        <v>382</v>
      </c>
      <c r="I867" s="215"/>
      <c r="J867" s="140">
        <v>36.28</v>
      </c>
    </row>
    <row r="868" spans="1:10" ht="0.95" customHeight="1" thickTop="1">
      <c r="A868" s="141"/>
      <c r="B868" s="141"/>
      <c r="C868" s="141"/>
      <c r="D868" s="141"/>
      <c r="E868" s="141"/>
      <c r="F868" s="141"/>
      <c r="G868" s="141"/>
      <c r="H868" s="141"/>
      <c r="I868" s="141"/>
      <c r="J868" s="141"/>
    </row>
    <row r="869" spans="1:10" ht="18" customHeight="1">
      <c r="A869" s="126"/>
      <c r="B869" s="127" t="s">
        <v>358</v>
      </c>
      <c r="C869" s="126" t="s">
        <v>359</v>
      </c>
      <c r="D869" s="126" t="s">
        <v>360</v>
      </c>
      <c r="E869" s="218" t="s">
        <v>361</v>
      </c>
      <c r="F869" s="218"/>
      <c r="G869" s="128" t="s">
        <v>362</v>
      </c>
      <c r="H869" s="127" t="s">
        <v>363</v>
      </c>
      <c r="I869" s="127" t="s">
        <v>364</v>
      </c>
      <c r="J869" s="127" t="s">
        <v>365</v>
      </c>
    </row>
    <row r="870" spans="1:10" ht="24" customHeight="1">
      <c r="A870" s="129" t="s">
        <v>366</v>
      </c>
      <c r="B870" s="130" t="s">
        <v>849</v>
      </c>
      <c r="C870" s="129" t="s">
        <v>70</v>
      </c>
      <c r="D870" s="129" t="s">
        <v>850</v>
      </c>
      <c r="E870" s="219" t="s">
        <v>452</v>
      </c>
      <c r="F870" s="219"/>
      <c r="G870" s="131" t="s">
        <v>767</v>
      </c>
      <c r="H870" s="132">
        <v>1</v>
      </c>
      <c r="I870" s="133">
        <v>29.13</v>
      </c>
      <c r="J870" s="133">
        <v>29.13</v>
      </c>
    </row>
    <row r="871" spans="1:10" ht="20.100000000000001" customHeight="1">
      <c r="A871" s="126" t="s">
        <v>453</v>
      </c>
      <c r="B871" s="127" t="s">
        <v>358</v>
      </c>
      <c r="C871" s="126" t="s">
        <v>359</v>
      </c>
      <c r="D871" s="126" t="s">
        <v>436</v>
      </c>
      <c r="E871" s="127" t="s">
        <v>454</v>
      </c>
      <c r="F871" s="222" t="s">
        <v>455</v>
      </c>
      <c r="G871" s="222"/>
      <c r="H871" s="222"/>
      <c r="I871" s="222"/>
      <c r="J871" s="127" t="s">
        <v>456</v>
      </c>
    </row>
    <row r="872" spans="1:10" ht="24" customHeight="1">
      <c r="A872" s="142" t="s">
        <v>387</v>
      </c>
      <c r="B872" s="143" t="s">
        <v>768</v>
      </c>
      <c r="C872" s="142" t="s">
        <v>70</v>
      </c>
      <c r="D872" s="142" t="s">
        <v>769</v>
      </c>
      <c r="E872" s="145">
        <v>1</v>
      </c>
      <c r="F872" s="142"/>
      <c r="G872" s="142"/>
      <c r="H872" s="142"/>
      <c r="I872" s="147" t="s">
        <v>770</v>
      </c>
      <c r="J872" s="147" t="s">
        <v>770</v>
      </c>
    </row>
    <row r="873" spans="1:10" ht="20.100000000000001" customHeight="1">
      <c r="A873" s="210"/>
      <c r="B873" s="210"/>
      <c r="C873" s="210"/>
      <c r="D873" s="210"/>
      <c r="E873" s="210"/>
      <c r="F873" s="210" t="s">
        <v>462</v>
      </c>
      <c r="G873" s="210"/>
      <c r="H873" s="210"/>
      <c r="I873" s="210"/>
      <c r="J873" s="148">
        <v>23.15</v>
      </c>
    </row>
    <row r="874" spans="1:10" ht="20.100000000000001" customHeight="1">
      <c r="A874" s="210"/>
      <c r="B874" s="210"/>
      <c r="C874" s="210"/>
      <c r="D874" s="210"/>
      <c r="E874" s="210"/>
      <c r="F874" s="210" t="s">
        <v>463</v>
      </c>
      <c r="G874" s="210"/>
      <c r="H874" s="210"/>
      <c r="I874" s="210"/>
      <c r="J874" s="148">
        <v>23.15</v>
      </c>
    </row>
    <row r="875" spans="1:10" ht="20.100000000000001" customHeight="1">
      <c r="A875" s="210"/>
      <c r="B875" s="210"/>
      <c r="C875" s="210"/>
      <c r="D875" s="210"/>
      <c r="E875" s="210"/>
      <c r="F875" s="210" t="s">
        <v>464</v>
      </c>
      <c r="G875" s="210"/>
      <c r="H875" s="210"/>
      <c r="I875" s="210"/>
      <c r="J875" s="149">
        <v>1</v>
      </c>
    </row>
    <row r="876" spans="1:10" ht="20.100000000000001" customHeight="1">
      <c r="A876" s="210"/>
      <c r="B876" s="210"/>
      <c r="C876" s="210"/>
      <c r="D876" s="210"/>
      <c r="E876" s="210"/>
      <c r="F876" s="210" t="s">
        <v>465</v>
      </c>
      <c r="G876" s="210"/>
      <c r="H876" s="210"/>
      <c r="I876" s="210"/>
      <c r="J876" s="148">
        <v>23.15</v>
      </c>
    </row>
    <row r="877" spans="1:10" ht="20.100000000000001" customHeight="1">
      <c r="A877" s="126" t="s">
        <v>525</v>
      </c>
      <c r="B877" s="127" t="s">
        <v>358</v>
      </c>
      <c r="C877" s="126" t="s">
        <v>359</v>
      </c>
      <c r="D877" s="126" t="s">
        <v>526</v>
      </c>
      <c r="E877" s="127" t="s">
        <v>454</v>
      </c>
      <c r="F877" s="127" t="s">
        <v>527</v>
      </c>
      <c r="G877" s="222" t="s">
        <v>528</v>
      </c>
      <c r="H877" s="222"/>
      <c r="I877" s="222"/>
      <c r="J877" s="127" t="s">
        <v>455</v>
      </c>
    </row>
    <row r="878" spans="1:10" ht="24" customHeight="1">
      <c r="A878" s="142" t="s">
        <v>387</v>
      </c>
      <c r="B878" s="143" t="s">
        <v>851</v>
      </c>
      <c r="C878" s="142" t="s">
        <v>70</v>
      </c>
      <c r="D878" s="142" t="s">
        <v>852</v>
      </c>
      <c r="E878" s="145">
        <v>1</v>
      </c>
      <c r="F878" s="144" t="s">
        <v>767</v>
      </c>
      <c r="G878" s="221" t="s">
        <v>853</v>
      </c>
      <c r="H878" s="221"/>
      <c r="I878" s="216"/>
      <c r="J878" s="147" t="s">
        <v>853</v>
      </c>
    </row>
    <row r="879" spans="1:10" ht="26.1" customHeight="1">
      <c r="A879" s="142" t="s">
        <v>387</v>
      </c>
      <c r="B879" s="143" t="s">
        <v>854</v>
      </c>
      <c r="C879" s="142" t="s">
        <v>70</v>
      </c>
      <c r="D879" s="142" t="s">
        <v>855</v>
      </c>
      <c r="E879" s="145">
        <v>1</v>
      </c>
      <c r="F879" s="144" t="s">
        <v>767</v>
      </c>
      <c r="G879" s="221" t="s">
        <v>856</v>
      </c>
      <c r="H879" s="221"/>
      <c r="I879" s="216"/>
      <c r="J879" s="147" t="s">
        <v>856</v>
      </c>
    </row>
    <row r="880" spans="1:10" ht="24" customHeight="1">
      <c r="A880" s="142" t="s">
        <v>387</v>
      </c>
      <c r="B880" s="143" t="s">
        <v>857</v>
      </c>
      <c r="C880" s="142" t="s">
        <v>70</v>
      </c>
      <c r="D880" s="142" t="s">
        <v>858</v>
      </c>
      <c r="E880" s="145">
        <v>1</v>
      </c>
      <c r="F880" s="144" t="s">
        <v>767</v>
      </c>
      <c r="G880" s="221" t="s">
        <v>859</v>
      </c>
      <c r="H880" s="221"/>
      <c r="I880" s="216"/>
      <c r="J880" s="147" t="s">
        <v>859</v>
      </c>
    </row>
    <row r="881" spans="1:10" ht="24" customHeight="1">
      <c r="A881" s="142" t="s">
        <v>387</v>
      </c>
      <c r="B881" s="143" t="s">
        <v>860</v>
      </c>
      <c r="C881" s="142" t="s">
        <v>70</v>
      </c>
      <c r="D881" s="142" t="s">
        <v>861</v>
      </c>
      <c r="E881" s="145">
        <v>1</v>
      </c>
      <c r="F881" s="144" t="s">
        <v>767</v>
      </c>
      <c r="G881" s="221" t="s">
        <v>862</v>
      </c>
      <c r="H881" s="221"/>
      <c r="I881" s="216"/>
      <c r="J881" s="147" t="s">
        <v>862</v>
      </c>
    </row>
    <row r="882" spans="1:10" ht="20.100000000000001" customHeight="1">
      <c r="A882" s="210"/>
      <c r="B882" s="210"/>
      <c r="C882" s="210"/>
      <c r="D882" s="210"/>
      <c r="E882" s="210"/>
      <c r="F882" s="210" t="s">
        <v>534</v>
      </c>
      <c r="G882" s="210"/>
      <c r="H882" s="210"/>
      <c r="I882" s="210"/>
      <c r="J882" s="148">
        <v>3.62</v>
      </c>
    </row>
    <row r="883" spans="1:10" ht="20.100000000000001" customHeight="1">
      <c r="A883" s="126" t="s">
        <v>626</v>
      </c>
      <c r="B883" s="127" t="s">
        <v>358</v>
      </c>
      <c r="C883" s="126" t="s">
        <v>359</v>
      </c>
      <c r="D883" s="126" t="s">
        <v>627</v>
      </c>
      <c r="E883" s="127" t="s">
        <v>454</v>
      </c>
      <c r="F883" s="127" t="s">
        <v>527</v>
      </c>
      <c r="G883" s="222" t="s">
        <v>528</v>
      </c>
      <c r="H883" s="222"/>
      <c r="I883" s="222"/>
      <c r="J883" s="127" t="s">
        <v>455</v>
      </c>
    </row>
    <row r="884" spans="1:10" ht="26.1" customHeight="1">
      <c r="A884" s="134" t="s">
        <v>366</v>
      </c>
      <c r="B884" s="135" t="s">
        <v>863</v>
      </c>
      <c r="C884" s="134" t="s">
        <v>70</v>
      </c>
      <c r="D884" s="134" t="s">
        <v>779</v>
      </c>
      <c r="E884" s="137">
        <v>1</v>
      </c>
      <c r="F884" s="136" t="s">
        <v>767</v>
      </c>
      <c r="G884" s="220" t="s">
        <v>782</v>
      </c>
      <c r="H884" s="220"/>
      <c r="I884" s="217"/>
      <c r="J884" s="151" t="s">
        <v>782</v>
      </c>
    </row>
    <row r="885" spans="1:10" ht="26.1" customHeight="1">
      <c r="A885" s="134" t="s">
        <v>366</v>
      </c>
      <c r="B885" s="135" t="s">
        <v>864</v>
      </c>
      <c r="C885" s="134" t="s">
        <v>70</v>
      </c>
      <c r="D885" s="134" t="s">
        <v>766</v>
      </c>
      <c r="E885" s="137">
        <v>1</v>
      </c>
      <c r="F885" s="136" t="s">
        <v>767</v>
      </c>
      <c r="G885" s="220" t="s">
        <v>771</v>
      </c>
      <c r="H885" s="220"/>
      <c r="I885" s="217"/>
      <c r="J885" s="151" t="s">
        <v>771</v>
      </c>
    </row>
    <row r="886" spans="1:10" ht="26.1" customHeight="1">
      <c r="A886" s="134" t="s">
        <v>366</v>
      </c>
      <c r="B886" s="135" t="s">
        <v>865</v>
      </c>
      <c r="C886" s="134" t="s">
        <v>70</v>
      </c>
      <c r="D886" s="134" t="s">
        <v>789</v>
      </c>
      <c r="E886" s="137">
        <v>1</v>
      </c>
      <c r="F886" s="136" t="s">
        <v>767</v>
      </c>
      <c r="G886" s="220" t="s">
        <v>792</v>
      </c>
      <c r="H886" s="220"/>
      <c r="I886" s="217"/>
      <c r="J886" s="151" t="s">
        <v>792</v>
      </c>
    </row>
    <row r="887" spans="1:10" ht="20.100000000000001" customHeight="1">
      <c r="A887" s="210"/>
      <c r="B887" s="210"/>
      <c r="C887" s="210"/>
      <c r="D887" s="210"/>
      <c r="E887" s="210"/>
      <c r="F887" s="210" t="s">
        <v>631</v>
      </c>
      <c r="G887" s="210"/>
      <c r="H887" s="210"/>
      <c r="I887" s="210"/>
      <c r="J887" s="148">
        <v>2.36</v>
      </c>
    </row>
    <row r="888" spans="1:10">
      <c r="A888" s="139"/>
      <c r="B888" s="139"/>
      <c r="C888" s="139"/>
      <c r="D888" s="139"/>
      <c r="E888" s="139" t="s">
        <v>378</v>
      </c>
      <c r="F888" s="140">
        <v>23.5</v>
      </c>
      <c r="G888" s="139" t="s">
        <v>379</v>
      </c>
      <c r="H888" s="140">
        <v>0.01</v>
      </c>
      <c r="I888" s="139" t="s">
        <v>380</v>
      </c>
      <c r="J888" s="140">
        <v>23.5085935</v>
      </c>
    </row>
    <row r="889" spans="1:10" ht="15" thickBot="1">
      <c r="A889" s="139"/>
      <c r="B889" s="139"/>
      <c r="C889" s="139"/>
      <c r="D889" s="139"/>
      <c r="E889" s="139" t="s">
        <v>381</v>
      </c>
      <c r="F889" s="140">
        <v>7.67</v>
      </c>
      <c r="G889" s="139"/>
      <c r="H889" s="215" t="s">
        <v>382</v>
      </c>
      <c r="I889" s="215"/>
      <c r="J889" s="140">
        <v>36.799999999999997</v>
      </c>
    </row>
    <row r="890" spans="1:10" ht="0.95" customHeight="1" thickTop="1">
      <c r="A890" s="141"/>
      <c r="B890" s="141"/>
      <c r="C890" s="141"/>
      <c r="D890" s="141"/>
      <c r="E890" s="141"/>
      <c r="F890" s="141"/>
      <c r="G890" s="141"/>
      <c r="H890" s="141"/>
      <c r="I890" s="141"/>
      <c r="J890" s="141"/>
    </row>
    <row r="891" spans="1:10" ht="18" customHeight="1">
      <c r="A891" s="126"/>
      <c r="B891" s="127" t="s">
        <v>358</v>
      </c>
      <c r="C891" s="126" t="s">
        <v>359</v>
      </c>
      <c r="D891" s="126" t="s">
        <v>360</v>
      </c>
      <c r="E891" s="218" t="s">
        <v>361</v>
      </c>
      <c r="F891" s="218"/>
      <c r="G891" s="128" t="s">
        <v>362</v>
      </c>
      <c r="H891" s="127" t="s">
        <v>363</v>
      </c>
      <c r="I891" s="127" t="s">
        <v>364</v>
      </c>
      <c r="J891" s="127" t="s">
        <v>365</v>
      </c>
    </row>
    <row r="892" spans="1:10" ht="26.1" customHeight="1">
      <c r="A892" s="129" t="s">
        <v>366</v>
      </c>
      <c r="B892" s="130" t="s">
        <v>450</v>
      </c>
      <c r="C892" s="129" t="s">
        <v>54</v>
      </c>
      <c r="D892" s="129" t="s">
        <v>451</v>
      </c>
      <c r="E892" s="219" t="s">
        <v>400</v>
      </c>
      <c r="F892" s="219"/>
      <c r="G892" s="131" t="s">
        <v>56</v>
      </c>
      <c r="H892" s="132">
        <v>1</v>
      </c>
      <c r="I892" s="133">
        <v>39.32</v>
      </c>
      <c r="J892" s="133">
        <v>39.32</v>
      </c>
    </row>
    <row r="893" spans="1:10" ht="26.1" customHeight="1">
      <c r="A893" s="134" t="s">
        <v>369</v>
      </c>
      <c r="B893" s="135" t="s">
        <v>866</v>
      </c>
      <c r="C893" s="134" t="s">
        <v>54</v>
      </c>
      <c r="D893" s="134" t="s">
        <v>766</v>
      </c>
      <c r="E893" s="217" t="s">
        <v>400</v>
      </c>
      <c r="F893" s="217"/>
      <c r="G893" s="136" t="s">
        <v>56</v>
      </c>
      <c r="H893" s="137">
        <v>1</v>
      </c>
      <c r="I893" s="138">
        <v>0.5</v>
      </c>
      <c r="J893" s="138">
        <v>0.5</v>
      </c>
    </row>
    <row r="894" spans="1:10" ht="26.1" customHeight="1">
      <c r="A894" s="142" t="s">
        <v>387</v>
      </c>
      <c r="B894" s="143" t="s">
        <v>432</v>
      </c>
      <c r="C894" s="142" t="s">
        <v>54</v>
      </c>
      <c r="D894" s="142" t="s">
        <v>433</v>
      </c>
      <c r="E894" s="216" t="s">
        <v>390</v>
      </c>
      <c r="F894" s="216"/>
      <c r="G894" s="144" t="s">
        <v>56</v>
      </c>
      <c r="H894" s="145">
        <v>1</v>
      </c>
      <c r="I894" s="146">
        <v>1.34</v>
      </c>
      <c r="J894" s="146">
        <v>1.34</v>
      </c>
    </row>
    <row r="895" spans="1:10" ht="26.1" customHeight="1">
      <c r="A895" s="142" t="s">
        <v>387</v>
      </c>
      <c r="B895" s="143" t="s">
        <v>810</v>
      </c>
      <c r="C895" s="142" t="s">
        <v>54</v>
      </c>
      <c r="D895" s="142" t="s">
        <v>811</v>
      </c>
      <c r="E895" s="216" t="s">
        <v>390</v>
      </c>
      <c r="F895" s="216"/>
      <c r="G895" s="144" t="s">
        <v>56</v>
      </c>
      <c r="H895" s="145">
        <v>1</v>
      </c>
      <c r="I895" s="146">
        <v>3.92</v>
      </c>
      <c r="J895" s="146">
        <v>3.92</v>
      </c>
    </row>
    <row r="896" spans="1:10" ht="24" customHeight="1">
      <c r="A896" s="142" t="s">
        <v>387</v>
      </c>
      <c r="B896" s="143" t="s">
        <v>867</v>
      </c>
      <c r="C896" s="142" t="s">
        <v>54</v>
      </c>
      <c r="D896" s="142" t="s">
        <v>868</v>
      </c>
      <c r="E896" s="216" t="s">
        <v>436</v>
      </c>
      <c r="F896" s="216"/>
      <c r="G896" s="144" t="s">
        <v>56</v>
      </c>
      <c r="H896" s="145">
        <v>1</v>
      </c>
      <c r="I896" s="146">
        <v>29.92</v>
      </c>
      <c r="J896" s="146">
        <v>29.92</v>
      </c>
    </row>
    <row r="897" spans="1:10" ht="26.1" customHeight="1">
      <c r="A897" s="142" t="s">
        <v>387</v>
      </c>
      <c r="B897" s="143" t="s">
        <v>869</v>
      </c>
      <c r="C897" s="142" t="s">
        <v>54</v>
      </c>
      <c r="D897" s="142" t="s">
        <v>870</v>
      </c>
      <c r="E897" s="216" t="s">
        <v>390</v>
      </c>
      <c r="F897" s="216"/>
      <c r="G897" s="144" t="s">
        <v>56</v>
      </c>
      <c r="H897" s="145">
        <v>1</v>
      </c>
      <c r="I897" s="146">
        <v>0.82</v>
      </c>
      <c r="J897" s="146">
        <v>0.82</v>
      </c>
    </row>
    <row r="898" spans="1:10" ht="26.1" customHeight="1">
      <c r="A898" s="142" t="s">
        <v>387</v>
      </c>
      <c r="B898" s="143" t="s">
        <v>437</v>
      </c>
      <c r="C898" s="142" t="s">
        <v>54</v>
      </c>
      <c r="D898" s="142" t="s">
        <v>438</v>
      </c>
      <c r="E898" s="216" t="s">
        <v>390</v>
      </c>
      <c r="F898" s="216"/>
      <c r="G898" s="144" t="s">
        <v>56</v>
      </c>
      <c r="H898" s="145">
        <v>1</v>
      </c>
      <c r="I898" s="146">
        <v>0.04</v>
      </c>
      <c r="J898" s="146">
        <v>0.04</v>
      </c>
    </row>
    <row r="899" spans="1:10" ht="26.1" customHeight="1">
      <c r="A899" s="142" t="s">
        <v>387</v>
      </c>
      <c r="B899" s="143" t="s">
        <v>871</v>
      </c>
      <c r="C899" s="142" t="s">
        <v>54</v>
      </c>
      <c r="D899" s="142" t="s">
        <v>872</v>
      </c>
      <c r="E899" s="216" t="s">
        <v>390</v>
      </c>
      <c r="F899" s="216"/>
      <c r="G899" s="144" t="s">
        <v>56</v>
      </c>
      <c r="H899" s="145">
        <v>1</v>
      </c>
      <c r="I899" s="146">
        <v>1.24</v>
      </c>
      <c r="J899" s="146">
        <v>1.24</v>
      </c>
    </row>
    <row r="900" spans="1:10" ht="26.1" customHeight="1">
      <c r="A900" s="142" t="s">
        <v>387</v>
      </c>
      <c r="B900" s="143" t="s">
        <v>804</v>
      </c>
      <c r="C900" s="142" t="s">
        <v>54</v>
      </c>
      <c r="D900" s="142" t="s">
        <v>805</v>
      </c>
      <c r="E900" s="216" t="s">
        <v>390</v>
      </c>
      <c r="F900" s="216"/>
      <c r="G900" s="144" t="s">
        <v>56</v>
      </c>
      <c r="H900" s="145">
        <v>1</v>
      </c>
      <c r="I900" s="146">
        <v>1.54</v>
      </c>
      <c r="J900" s="146">
        <v>1.54</v>
      </c>
    </row>
    <row r="901" spans="1:10">
      <c r="A901" s="139"/>
      <c r="B901" s="139"/>
      <c r="C901" s="139"/>
      <c r="D901" s="139"/>
      <c r="E901" s="139" t="s">
        <v>378</v>
      </c>
      <c r="F901" s="140">
        <v>30.42</v>
      </c>
      <c r="G901" s="139" t="s">
        <v>379</v>
      </c>
      <c r="H901" s="140">
        <v>0</v>
      </c>
      <c r="I901" s="139" t="s">
        <v>380</v>
      </c>
      <c r="J901" s="140">
        <v>30.42</v>
      </c>
    </row>
    <row r="902" spans="1:10" ht="15" thickBot="1">
      <c r="A902" s="139"/>
      <c r="B902" s="139"/>
      <c r="C902" s="139"/>
      <c r="D902" s="139"/>
      <c r="E902" s="139" t="s">
        <v>381</v>
      </c>
      <c r="F902" s="140">
        <v>10.35</v>
      </c>
      <c r="G902" s="139"/>
      <c r="H902" s="215" t="s">
        <v>382</v>
      </c>
      <c r="I902" s="215"/>
      <c r="J902" s="140">
        <v>49.67</v>
      </c>
    </row>
    <row r="903" spans="1:10" ht="0.95" customHeight="1" thickTop="1">
      <c r="A903" s="141"/>
      <c r="B903" s="141"/>
      <c r="C903" s="141"/>
      <c r="D903" s="141"/>
      <c r="E903" s="141"/>
      <c r="F903" s="141"/>
      <c r="G903" s="141"/>
      <c r="H903" s="141"/>
      <c r="I903" s="141"/>
      <c r="J903" s="141"/>
    </row>
    <row r="904" spans="1:10" ht="18" customHeight="1">
      <c r="A904" s="126"/>
      <c r="B904" s="127" t="s">
        <v>358</v>
      </c>
      <c r="C904" s="126" t="s">
        <v>359</v>
      </c>
      <c r="D904" s="126" t="s">
        <v>360</v>
      </c>
      <c r="E904" s="218" t="s">
        <v>361</v>
      </c>
      <c r="F904" s="218"/>
      <c r="G904" s="128" t="s">
        <v>362</v>
      </c>
      <c r="H904" s="127" t="s">
        <v>363</v>
      </c>
      <c r="I904" s="127" t="s">
        <v>364</v>
      </c>
      <c r="J904" s="127" t="s">
        <v>365</v>
      </c>
    </row>
    <row r="905" spans="1:10" ht="65.099999999999994" customHeight="1">
      <c r="A905" s="129" t="s">
        <v>366</v>
      </c>
      <c r="B905" s="130" t="s">
        <v>873</v>
      </c>
      <c r="C905" s="129" t="s">
        <v>54</v>
      </c>
      <c r="D905" s="129" t="s">
        <v>874</v>
      </c>
      <c r="E905" s="219" t="s">
        <v>875</v>
      </c>
      <c r="F905" s="219"/>
      <c r="G905" s="131" t="s">
        <v>876</v>
      </c>
      <c r="H905" s="132">
        <v>1</v>
      </c>
      <c r="I905" s="133">
        <v>96.67</v>
      </c>
      <c r="J905" s="133">
        <v>96.67</v>
      </c>
    </row>
    <row r="906" spans="1:10" ht="26.1" customHeight="1">
      <c r="A906" s="134" t="s">
        <v>369</v>
      </c>
      <c r="B906" s="135" t="s">
        <v>877</v>
      </c>
      <c r="C906" s="134" t="s">
        <v>54</v>
      </c>
      <c r="D906" s="134" t="s">
        <v>878</v>
      </c>
      <c r="E906" s="217" t="s">
        <v>400</v>
      </c>
      <c r="F906" s="217"/>
      <c r="G906" s="136" t="s">
        <v>56</v>
      </c>
      <c r="H906" s="137">
        <v>1</v>
      </c>
      <c r="I906" s="138">
        <v>51.75</v>
      </c>
      <c r="J906" s="138">
        <v>51.75</v>
      </c>
    </row>
    <row r="907" spans="1:10" ht="65.099999999999994" customHeight="1">
      <c r="A907" s="134" t="s">
        <v>369</v>
      </c>
      <c r="B907" s="135" t="s">
        <v>879</v>
      </c>
      <c r="C907" s="134" t="s">
        <v>54</v>
      </c>
      <c r="D907" s="134" t="s">
        <v>880</v>
      </c>
      <c r="E907" s="217" t="s">
        <v>875</v>
      </c>
      <c r="F907" s="217"/>
      <c r="G907" s="136" t="s">
        <v>56</v>
      </c>
      <c r="H907" s="137">
        <v>1</v>
      </c>
      <c r="I907" s="138">
        <v>11.17</v>
      </c>
      <c r="J907" s="138">
        <v>11.17</v>
      </c>
    </row>
    <row r="908" spans="1:10" ht="65.099999999999994" customHeight="1">
      <c r="A908" s="134" t="s">
        <v>369</v>
      </c>
      <c r="B908" s="135" t="s">
        <v>881</v>
      </c>
      <c r="C908" s="134" t="s">
        <v>54</v>
      </c>
      <c r="D908" s="134" t="s">
        <v>882</v>
      </c>
      <c r="E908" s="217" t="s">
        <v>875</v>
      </c>
      <c r="F908" s="217"/>
      <c r="G908" s="136" t="s">
        <v>56</v>
      </c>
      <c r="H908" s="137">
        <v>1</v>
      </c>
      <c r="I908" s="138">
        <v>4.51</v>
      </c>
      <c r="J908" s="138">
        <v>4.51</v>
      </c>
    </row>
    <row r="909" spans="1:10" ht="65.099999999999994" customHeight="1">
      <c r="A909" s="134" t="s">
        <v>369</v>
      </c>
      <c r="B909" s="135" t="s">
        <v>883</v>
      </c>
      <c r="C909" s="134" t="s">
        <v>54</v>
      </c>
      <c r="D909" s="134" t="s">
        <v>884</v>
      </c>
      <c r="E909" s="217" t="s">
        <v>875</v>
      </c>
      <c r="F909" s="217"/>
      <c r="G909" s="136" t="s">
        <v>56</v>
      </c>
      <c r="H909" s="137">
        <v>1</v>
      </c>
      <c r="I909" s="138">
        <v>29.24</v>
      </c>
      <c r="J909" s="138">
        <v>29.24</v>
      </c>
    </row>
    <row r="910" spans="1:10">
      <c r="A910" s="139"/>
      <c r="B910" s="139"/>
      <c r="C910" s="139"/>
      <c r="D910" s="139"/>
      <c r="E910" s="139" t="s">
        <v>378</v>
      </c>
      <c r="F910" s="140">
        <v>44.04</v>
      </c>
      <c r="G910" s="139" t="s">
        <v>379</v>
      </c>
      <c r="H910" s="140">
        <v>0</v>
      </c>
      <c r="I910" s="139" t="s">
        <v>380</v>
      </c>
      <c r="J910" s="140">
        <v>44.04</v>
      </c>
    </row>
    <row r="911" spans="1:10" ht="15" thickBot="1">
      <c r="A911" s="139"/>
      <c r="B911" s="139"/>
      <c r="C911" s="139"/>
      <c r="D911" s="139"/>
      <c r="E911" s="139" t="s">
        <v>381</v>
      </c>
      <c r="F911" s="140">
        <v>25.46</v>
      </c>
      <c r="G911" s="139"/>
      <c r="H911" s="215" t="s">
        <v>382</v>
      </c>
      <c r="I911" s="215"/>
      <c r="J911" s="140">
        <v>122.13</v>
      </c>
    </row>
    <row r="912" spans="1:10" ht="0.95" customHeight="1" thickTop="1">
      <c r="A912" s="141"/>
      <c r="B912" s="141"/>
      <c r="C912" s="141"/>
      <c r="D912" s="141"/>
      <c r="E912" s="141"/>
      <c r="F912" s="141"/>
      <c r="G912" s="141"/>
      <c r="H912" s="141"/>
      <c r="I912" s="141"/>
      <c r="J912" s="141"/>
    </row>
    <row r="913" spans="1:10" ht="18" customHeight="1">
      <c r="A913" s="126"/>
      <c r="B913" s="127" t="s">
        <v>358</v>
      </c>
      <c r="C913" s="126" t="s">
        <v>359</v>
      </c>
      <c r="D913" s="126" t="s">
        <v>360</v>
      </c>
      <c r="E913" s="218" t="s">
        <v>361</v>
      </c>
      <c r="F913" s="218"/>
      <c r="G913" s="128" t="s">
        <v>362</v>
      </c>
      <c r="H913" s="127" t="s">
        <v>363</v>
      </c>
      <c r="I913" s="127" t="s">
        <v>364</v>
      </c>
      <c r="J913" s="127" t="s">
        <v>365</v>
      </c>
    </row>
    <row r="914" spans="1:10" ht="65.099999999999994" customHeight="1">
      <c r="A914" s="129" t="s">
        <v>366</v>
      </c>
      <c r="B914" s="130" t="s">
        <v>885</v>
      </c>
      <c r="C914" s="129" t="s">
        <v>54</v>
      </c>
      <c r="D914" s="129" t="s">
        <v>886</v>
      </c>
      <c r="E914" s="219" t="s">
        <v>875</v>
      </c>
      <c r="F914" s="219"/>
      <c r="G914" s="131" t="s">
        <v>887</v>
      </c>
      <c r="H914" s="132">
        <v>1</v>
      </c>
      <c r="I914" s="133">
        <v>288.72000000000003</v>
      </c>
      <c r="J914" s="133">
        <v>288.72000000000003</v>
      </c>
    </row>
    <row r="915" spans="1:10" ht="65.099999999999994" customHeight="1">
      <c r="A915" s="134" t="s">
        <v>369</v>
      </c>
      <c r="B915" s="135" t="s">
        <v>883</v>
      </c>
      <c r="C915" s="134" t="s">
        <v>54</v>
      </c>
      <c r="D915" s="134" t="s">
        <v>884</v>
      </c>
      <c r="E915" s="217" t="s">
        <v>875</v>
      </c>
      <c r="F915" s="217"/>
      <c r="G915" s="136" t="s">
        <v>56</v>
      </c>
      <c r="H915" s="137">
        <v>1</v>
      </c>
      <c r="I915" s="138">
        <v>29.24</v>
      </c>
      <c r="J915" s="138">
        <v>29.24</v>
      </c>
    </row>
    <row r="916" spans="1:10" ht="65.099999999999994" customHeight="1">
      <c r="A916" s="134" t="s">
        <v>369</v>
      </c>
      <c r="B916" s="135" t="s">
        <v>888</v>
      </c>
      <c r="C916" s="134" t="s">
        <v>54</v>
      </c>
      <c r="D916" s="134" t="s">
        <v>889</v>
      </c>
      <c r="E916" s="217" t="s">
        <v>875</v>
      </c>
      <c r="F916" s="217"/>
      <c r="G916" s="136" t="s">
        <v>56</v>
      </c>
      <c r="H916" s="137">
        <v>1</v>
      </c>
      <c r="I916" s="138">
        <v>52.46</v>
      </c>
      <c r="J916" s="138">
        <v>52.46</v>
      </c>
    </row>
    <row r="917" spans="1:10" ht="65.099999999999994" customHeight="1">
      <c r="A917" s="134" t="s">
        <v>369</v>
      </c>
      <c r="B917" s="135" t="s">
        <v>879</v>
      </c>
      <c r="C917" s="134" t="s">
        <v>54</v>
      </c>
      <c r="D917" s="134" t="s">
        <v>880</v>
      </c>
      <c r="E917" s="217" t="s">
        <v>875</v>
      </c>
      <c r="F917" s="217"/>
      <c r="G917" s="136" t="s">
        <v>56</v>
      </c>
      <c r="H917" s="137">
        <v>1</v>
      </c>
      <c r="I917" s="138">
        <v>11.17</v>
      </c>
      <c r="J917" s="138">
        <v>11.17</v>
      </c>
    </row>
    <row r="918" spans="1:10" ht="26.1" customHeight="1">
      <c r="A918" s="134" t="s">
        <v>369</v>
      </c>
      <c r="B918" s="135" t="s">
        <v>877</v>
      </c>
      <c r="C918" s="134" t="s">
        <v>54</v>
      </c>
      <c r="D918" s="134" t="s">
        <v>878</v>
      </c>
      <c r="E918" s="217" t="s">
        <v>400</v>
      </c>
      <c r="F918" s="217"/>
      <c r="G918" s="136" t="s">
        <v>56</v>
      </c>
      <c r="H918" s="137">
        <v>1</v>
      </c>
      <c r="I918" s="138">
        <v>51.75</v>
      </c>
      <c r="J918" s="138">
        <v>51.75</v>
      </c>
    </row>
    <row r="919" spans="1:10" ht="65.099999999999994" customHeight="1">
      <c r="A919" s="134" t="s">
        <v>369</v>
      </c>
      <c r="B919" s="135" t="s">
        <v>890</v>
      </c>
      <c r="C919" s="134" t="s">
        <v>54</v>
      </c>
      <c r="D919" s="134" t="s">
        <v>891</v>
      </c>
      <c r="E919" s="217" t="s">
        <v>875</v>
      </c>
      <c r="F919" s="217"/>
      <c r="G919" s="136" t="s">
        <v>56</v>
      </c>
      <c r="H919" s="137">
        <v>1</v>
      </c>
      <c r="I919" s="138">
        <v>139.59</v>
      </c>
      <c r="J919" s="138">
        <v>139.59</v>
      </c>
    </row>
    <row r="920" spans="1:10" ht="65.099999999999994" customHeight="1">
      <c r="A920" s="134" t="s">
        <v>369</v>
      </c>
      <c r="B920" s="135" t="s">
        <v>881</v>
      </c>
      <c r="C920" s="134" t="s">
        <v>54</v>
      </c>
      <c r="D920" s="134" t="s">
        <v>882</v>
      </c>
      <c r="E920" s="217" t="s">
        <v>875</v>
      </c>
      <c r="F920" s="217"/>
      <c r="G920" s="136" t="s">
        <v>56</v>
      </c>
      <c r="H920" s="137">
        <v>1</v>
      </c>
      <c r="I920" s="138">
        <v>4.51</v>
      </c>
      <c r="J920" s="138">
        <v>4.51</v>
      </c>
    </row>
    <row r="921" spans="1:10">
      <c r="A921" s="139"/>
      <c r="B921" s="139"/>
      <c r="C921" s="139"/>
      <c r="D921" s="139"/>
      <c r="E921" s="139" t="s">
        <v>378</v>
      </c>
      <c r="F921" s="140">
        <v>44.04</v>
      </c>
      <c r="G921" s="139" t="s">
        <v>379</v>
      </c>
      <c r="H921" s="140">
        <v>0</v>
      </c>
      <c r="I921" s="139" t="s">
        <v>380</v>
      </c>
      <c r="J921" s="140">
        <v>44.04</v>
      </c>
    </row>
    <row r="922" spans="1:10" ht="15" thickBot="1">
      <c r="A922" s="139"/>
      <c r="B922" s="139"/>
      <c r="C922" s="139"/>
      <c r="D922" s="139"/>
      <c r="E922" s="139" t="s">
        <v>381</v>
      </c>
      <c r="F922" s="140">
        <v>76.040000000000006</v>
      </c>
      <c r="G922" s="139"/>
      <c r="H922" s="215" t="s">
        <v>382</v>
      </c>
      <c r="I922" s="215"/>
      <c r="J922" s="140">
        <v>364.76</v>
      </c>
    </row>
    <row r="923" spans="1:10" ht="0.95" customHeight="1" thickTop="1">
      <c r="A923" s="141"/>
      <c r="B923" s="141"/>
      <c r="C923" s="141"/>
      <c r="D923" s="141"/>
      <c r="E923" s="141"/>
      <c r="F923" s="141"/>
      <c r="G923" s="141"/>
      <c r="H923" s="141"/>
      <c r="I923" s="141"/>
      <c r="J923" s="141"/>
    </row>
    <row r="924" spans="1:10" ht="18" customHeight="1">
      <c r="A924" s="126"/>
      <c r="B924" s="127" t="s">
        <v>358</v>
      </c>
      <c r="C924" s="126" t="s">
        <v>359</v>
      </c>
      <c r="D924" s="126" t="s">
        <v>360</v>
      </c>
      <c r="E924" s="218" t="s">
        <v>361</v>
      </c>
      <c r="F924" s="218"/>
      <c r="G924" s="128" t="s">
        <v>362</v>
      </c>
      <c r="H924" s="127" t="s">
        <v>363</v>
      </c>
      <c r="I924" s="127" t="s">
        <v>364</v>
      </c>
      <c r="J924" s="127" t="s">
        <v>365</v>
      </c>
    </row>
    <row r="925" spans="1:10" ht="65.099999999999994" customHeight="1">
      <c r="A925" s="129" t="s">
        <v>366</v>
      </c>
      <c r="B925" s="130" t="s">
        <v>883</v>
      </c>
      <c r="C925" s="129" t="s">
        <v>54</v>
      </c>
      <c r="D925" s="129" t="s">
        <v>884</v>
      </c>
      <c r="E925" s="219" t="s">
        <v>875</v>
      </c>
      <c r="F925" s="219"/>
      <c r="G925" s="131" t="s">
        <v>56</v>
      </c>
      <c r="H925" s="132">
        <v>1</v>
      </c>
      <c r="I925" s="133">
        <v>29.24</v>
      </c>
      <c r="J925" s="133">
        <v>29.24</v>
      </c>
    </row>
    <row r="926" spans="1:10" ht="51.95" customHeight="1">
      <c r="A926" s="142" t="s">
        <v>387</v>
      </c>
      <c r="B926" s="143" t="s">
        <v>892</v>
      </c>
      <c r="C926" s="142" t="s">
        <v>54</v>
      </c>
      <c r="D926" s="142" t="s">
        <v>893</v>
      </c>
      <c r="E926" s="216" t="s">
        <v>429</v>
      </c>
      <c r="F926" s="216"/>
      <c r="G926" s="144" t="s">
        <v>442</v>
      </c>
      <c r="H926" s="145">
        <v>3.4199999999999998E-5</v>
      </c>
      <c r="I926" s="146">
        <v>703871.68</v>
      </c>
      <c r="J926" s="146">
        <v>24.07</v>
      </c>
    </row>
    <row r="927" spans="1:10" ht="26.1" customHeight="1">
      <c r="A927" s="142" t="s">
        <v>387</v>
      </c>
      <c r="B927" s="143" t="s">
        <v>894</v>
      </c>
      <c r="C927" s="142" t="s">
        <v>54</v>
      </c>
      <c r="D927" s="142" t="s">
        <v>895</v>
      </c>
      <c r="E927" s="216" t="s">
        <v>390</v>
      </c>
      <c r="F927" s="216"/>
      <c r="G927" s="144" t="s">
        <v>442</v>
      </c>
      <c r="H927" s="145">
        <v>6.0300000000000002E-5</v>
      </c>
      <c r="I927" s="146">
        <v>85804.19</v>
      </c>
      <c r="J927" s="146">
        <v>5.17</v>
      </c>
    </row>
    <row r="928" spans="1:10">
      <c r="A928" s="139"/>
      <c r="B928" s="139"/>
      <c r="C928" s="139"/>
      <c r="D928" s="139"/>
      <c r="E928" s="139" t="s">
        <v>378</v>
      </c>
      <c r="F928" s="140">
        <v>0</v>
      </c>
      <c r="G928" s="139" t="s">
        <v>379</v>
      </c>
      <c r="H928" s="140">
        <v>0</v>
      </c>
      <c r="I928" s="139" t="s">
        <v>380</v>
      </c>
      <c r="J928" s="140">
        <v>0</v>
      </c>
    </row>
    <row r="929" spans="1:10" ht="15" thickBot="1">
      <c r="A929" s="139"/>
      <c r="B929" s="139"/>
      <c r="C929" s="139"/>
      <c r="D929" s="139"/>
      <c r="E929" s="139" t="s">
        <v>381</v>
      </c>
      <c r="F929" s="140">
        <v>7.7</v>
      </c>
      <c r="G929" s="139"/>
      <c r="H929" s="215" t="s">
        <v>382</v>
      </c>
      <c r="I929" s="215"/>
      <c r="J929" s="140">
        <v>36.94</v>
      </c>
    </row>
    <row r="930" spans="1:10" ht="0.95" customHeight="1" thickTop="1">
      <c r="A930" s="141"/>
      <c r="B930" s="141"/>
      <c r="C930" s="141"/>
      <c r="D930" s="141"/>
      <c r="E930" s="141"/>
      <c r="F930" s="141"/>
      <c r="G930" s="141"/>
      <c r="H930" s="141"/>
      <c r="I930" s="141"/>
      <c r="J930" s="141"/>
    </row>
    <row r="931" spans="1:10" ht="18" customHeight="1">
      <c r="A931" s="126"/>
      <c r="B931" s="127" t="s">
        <v>358</v>
      </c>
      <c r="C931" s="126" t="s">
        <v>359</v>
      </c>
      <c r="D931" s="126" t="s">
        <v>360</v>
      </c>
      <c r="E931" s="218" t="s">
        <v>361</v>
      </c>
      <c r="F931" s="218"/>
      <c r="G931" s="128" t="s">
        <v>362</v>
      </c>
      <c r="H931" s="127" t="s">
        <v>363</v>
      </c>
      <c r="I931" s="127" t="s">
        <v>364</v>
      </c>
      <c r="J931" s="127" t="s">
        <v>365</v>
      </c>
    </row>
    <row r="932" spans="1:10" ht="65.099999999999994" customHeight="1">
      <c r="A932" s="129" t="s">
        <v>366</v>
      </c>
      <c r="B932" s="130" t="s">
        <v>881</v>
      </c>
      <c r="C932" s="129" t="s">
        <v>54</v>
      </c>
      <c r="D932" s="129" t="s">
        <v>882</v>
      </c>
      <c r="E932" s="219" t="s">
        <v>875</v>
      </c>
      <c r="F932" s="219"/>
      <c r="G932" s="131" t="s">
        <v>56</v>
      </c>
      <c r="H932" s="132">
        <v>1</v>
      </c>
      <c r="I932" s="133">
        <v>4.51</v>
      </c>
      <c r="J932" s="133">
        <v>4.51</v>
      </c>
    </row>
    <row r="933" spans="1:10" ht="26.1" customHeight="1">
      <c r="A933" s="142" t="s">
        <v>387</v>
      </c>
      <c r="B933" s="143" t="s">
        <v>894</v>
      </c>
      <c r="C933" s="142" t="s">
        <v>54</v>
      </c>
      <c r="D933" s="142" t="s">
        <v>895</v>
      </c>
      <c r="E933" s="216" t="s">
        <v>390</v>
      </c>
      <c r="F933" s="216"/>
      <c r="G933" s="144" t="s">
        <v>442</v>
      </c>
      <c r="H933" s="145">
        <v>5.9000000000000003E-6</v>
      </c>
      <c r="I933" s="146">
        <v>85804.19</v>
      </c>
      <c r="J933" s="146">
        <v>0.5</v>
      </c>
    </row>
    <row r="934" spans="1:10" ht="51.95" customHeight="1">
      <c r="A934" s="142" t="s">
        <v>387</v>
      </c>
      <c r="B934" s="143" t="s">
        <v>892</v>
      </c>
      <c r="C934" s="142" t="s">
        <v>54</v>
      </c>
      <c r="D934" s="142" t="s">
        <v>893</v>
      </c>
      <c r="E934" s="216" t="s">
        <v>429</v>
      </c>
      <c r="F934" s="216"/>
      <c r="G934" s="144" t="s">
        <v>442</v>
      </c>
      <c r="H934" s="145">
        <v>5.6999999999999996E-6</v>
      </c>
      <c r="I934" s="146">
        <v>703871.68</v>
      </c>
      <c r="J934" s="146">
        <v>4.01</v>
      </c>
    </row>
    <row r="935" spans="1:10">
      <c r="A935" s="139"/>
      <c r="B935" s="139"/>
      <c r="C935" s="139"/>
      <c r="D935" s="139"/>
      <c r="E935" s="139" t="s">
        <v>378</v>
      </c>
      <c r="F935" s="140">
        <v>0</v>
      </c>
      <c r="G935" s="139" t="s">
        <v>379</v>
      </c>
      <c r="H935" s="140">
        <v>0</v>
      </c>
      <c r="I935" s="139" t="s">
        <v>380</v>
      </c>
      <c r="J935" s="140">
        <v>0</v>
      </c>
    </row>
    <row r="936" spans="1:10" ht="15" thickBot="1">
      <c r="A936" s="139"/>
      <c r="B936" s="139"/>
      <c r="C936" s="139"/>
      <c r="D936" s="139"/>
      <c r="E936" s="139" t="s">
        <v>381</v>
      </c>
      <c r="F936" s="140">
        <v>1.18</v>
      </c>
      <c r="G936" s="139"/>
      <c r="H936" s="215" t="s">
        <v>382</v>
      </c>
      <c r="I936" s="215"/>
      <c r="J936" s="140">
        <v>5.69</v>
      </c>
    </row>
    <row r="937" spans="1:10" ht="0.95" customHeight="1" thickTop="1">
      <c r="A937" s="141"/>
      <c r="B937" s="141"/>
      <c r="C937" s="141"/>
      <c r="D937" s="141"/>
      <c r="E937" s="141"/>
      <c r="F937" s="141"/>
      <c r="G937" s="141"/>
      <c r="H937" s="141"/>
      <c r="I937" s="141"/>
      <c r="J937" s="141"/>
    </row>
    <row r="938" spans="1:10" ht="18" customHeight="1">
      <c r="A938" s="126"/>
      <c r="B938" s="127" t="s">
        <v>358</v>
      </c>
      <c r="C938" s="126" t="s">
        <v>359</v>
      </c>
      <c r="D938" s="126" t="s">
        <v>360</v>
      </c>
      <c r="E938" s="218" t="s">
        <v>361</v>
      </c>
      <c r="F938" s="218"/>
      <c r="G938" s="128" t="s">
        <v>362</v>
      </c>
      <c r="H938" s="127" t="s">
        <v>363</v>
      </c>
      <c r="I938" s="127" t="s">
        <v>364</v>
      </c>
      <c r="J938" s="127" t="s">
        <v>365</v>
      </c>
    </row>
    <row r="939" spans="1:10" ht="65.099999999999994" customHeight="1">
      <c r="A939" s="129" t="s">
        <v>366</v>
      </c>
      <c r="B939" s="130" t="s">
        <v>879</v>
      </c>
      <c r="C939" s="129" t="s">
        <v>54</v>
      </c>
      <c r="D939" s="129" t="s">
        <v>880</v>
      </c>
      <c r="E939" s="219" t="s">
        <v>875</v>
      </c>
      <c r="F939" s="219"/>
      <c r="G939" s="131" t="s">
        <v>56</v>
      </c>
      <c r="H939" s="132">
        <v>1</v>
      </c>
      <c r="I939" s="133">
        <v>11.17</v>
      </c>
      <c r="J939" s="133">
        <v>11.17</v>
      </c>
    </row>
    <row r="940" spans="1:10" ht="51.95" customHeight="1">
      <c r="A940" s="142" t="s">
        <v>387</v>
      </c>
      <c r="B940" s="143" t="s">
        <v>892</v>
      </c>
      <c r="C940" s="142" t="s">
        <v>54</v>
      </c>
      <c r="D940" s="142" t="s">
        <v>893</v>
      </c>
      <c r="E940" s="216" t="s">
        <v>429</v>
      </c>
      <c r="F940" s="216"/>
      <c r="G940" s="144" t="s">
        <v>442</v>
      </c>
      <c r="H940" s="145">
        <v>1.4100000000000001E-5</v>
      </c>
      <c r="I940" s="146">
        <v>703871.68</v>
      </c>
      <c r="J940" s="146">
        <v>9.92</v>
      </c>
    </row>
    <row r="941" spans="1:10" ht="26.1" customHeight="1">
      <c r="A941" s="142" t="s">
        <v>387</v>
      </c>
      <c r="B941" s="143" t="s">
        <v>894</v>
      </c>
      <c r="C941" s="142" t="s">
        <v>54</v>
      </c>
      <c r="D941" s="142" t="s">
        <v>895</v>
      </c>
      <c r="E941" s="216" t="s">
        <v>390</v>
      </c>
      <c r="F941" s="216"/>
      <c r="G941" s="144" t="s">
        <v>442</v>
      </c>
      <c r="H941" s="145">
        <v>1.4600000000000001E-5</v>
      </c>
      <c r="I941" s="146">
        <v>85804.19</v>
      </c>
      <c r="J941" s="146">
        <v>1.25</v>
      </c>
    </row>
    <row r="942" spans="1:10">
      <c r="A942" s="139"/>
      <c r="B942" s="139"/>
      <c r="C942" s="139"/>
      <c r="D942" s="139"/>
      <c r="E942" s="139" t="s">
        <v>378</v>
      </c>
      <c r="F942" s="140">
        <v>0</v>
      </c>
      <c r="G942" s="139" t="s">
        <v>379</v>
      </c>
      <c r="H942" s="140">
        <v>0</v>
      </c>
      <c r="I942" s="139" t="s">
        <v>380</v>
      </c>
      <c r="J942" s="140">
        <v>0</v>
      </c>
    </row>
    <row r="943" spans="1:10" ht="15" thickBot="1">
      <c r="A943" s="139"/>
      <c r="B943" s="139"/>
      <c r="C943" s="139"/>
      <c r="D943" s="139"/>
      <c r="E943" s="139" t="s">
        <v>381</v>
      </c>
      <c r="F943" s="140">
        <v>2.94</v>
      </c>
      <c r="G943" s="139"/>
      <c r="H943" s="215" t="s">
        <v>382</v>
      </c>
      <c r="I943" s="215"/>
      <c r="J943" s="140">
        <v>14.11</v>
      </c>
    </row>
    <row r="944" spans="1:10" ht="0.95" customHeight="1" thickTop="1">
      <c r="A944" s="141"/>
      <c r="B944" s="141"/>
      <c r="C944" s="141"/>
      <c r="D944" s="141"/>
      <c r="E944" s="141"/>
      <c r="F944" s="141"/>
      <c r="G944" s="141"/>
      <c r="H944" s="141"/>
      <c r="I944" s="141"/>
      <c r="J944" s="141"/>
    </row>
    <row r="945" spans="1:10" ht="18" customHeight="1">
      <c r="A945" s="126"/>
      <c r="B945" s="127" t="s">
        <v>358</v>
      </c>
      <c r="C945" s="126" t="s">
        <v>359</v>
      </c>
      <c r="D945" s="126" t="s">
        <v>360</v>
      </c>
      <c r="E945" s="218" t="s">
        <v>361</v>
      </c>
      <c r="F945" s="218"/>
      <c r="G945" s="128" t="s">
        <v>362</v>
      </c>
      <c r="H945" s="127" t="s">
        <v>363</v>
      </c>
      <c r="I945" s="127" t="s">
        <v>364</v>
      </c>
      <c r="J945" s="127" t="s">
        <v>365</v>
      </c>
    </row>
    <row r="946" spans="1:10" ht="65.099999999999994" customHeight="1">
      <c r="A946" s="129" t="s">
        <v>366</v>
      </c>
      <c r="B946" s="130" t="s">
        <v>888</v>
      </c>
      <c r="C946" s="129" t="s">
        <v>54</v>
      </c>
      <c r="D946" s="129" t="s">
        <v>889</v>
      </c>
      <c r="E946" s="219" t="s">
        <v>875</v>
      </c>
      <c r="F946" s="219"/>
      <c r="G946" s="131" t="s">
        <v>56</v>
      </c>
      <c r="H946" s="132">
        <v>1</v>
      </c>
      <c r="I946" s="133">
        <v>52.46</v>
      </c>
      <c r="J946" s="133">
        <v>52.46</v>
      </c>
    </row>
    <row r="947" spans="1:10" ht="26.1" customHeight="1">
      <c r="A947" s="142" t="s">
        <v>387</v>
      </c>
      <c r="B947" s="143" t="s">
        <v>894</v>
      </c>
      <c r="C947" s="142" t="s">
        <v>54</v>
      </c>
      <c r="D947" s="142" t="s">
        <v>895</v>
      </c>
      <c r="E947" s="216" t="s">
        <v>390</v>
      </c>
      <c r="F947" s="216"/>
      <c r="G947" s="144" t="s">
        <v>442</v>
      </c>
      <c r="H947" s="145">
        <v>8.4900000000000004E-5</v>
      </c>
      <c r="I947" s="146">
        <v>85804.19</v>
      </c>
      <c r="J947" s="146">
        <v>7.28</v>
      </c>
    </row>
    <row r="948" spans="1:10" ht="51.95" customHeight="1">
      <c r="A948" s="142" t="s">
        <v>387</v>
      </c>
      <c r="B948" s="143" t="s">
        <v>892</v>
      </c>
      <c r="C948" s="142" t="s">
        <v>54</v>
      </c>
      <c r="D948" s="142" t="s">
        <v>893</v>
      </c>
      <c r="E948" s="216" t="s">
        <v>429</v>
      </c>
      <c r="F948" s="216"/>
      <c r="G948" s="144" t="s">
        <v>442</v>
      </c>
      <c r="H948" s="145">
        <v>6.4200000000000002E-5</v>
      </c>
      <c r="I948" s="146">
        <v>703871.68</v>
      </c>
      <c r="J948" s="146">
        <v>45.18</v>
      </c>
    </row>
    <row r="949" spans="1:10">
      <c r="A949" s="139"/>
      <c r="B949" s="139"/>
      <c r="C949" s="139"/>
      <c r="D949" s="139"/>
      <c r="E949" s="139" t="s">
        <v>378</v>
      </c>
      <c r="F949" s="140">
        <v>0</v>
      </c>
      <c r="G949" s="139" t="s">
        <v>379</v>
      </c>
      <c r="H949" s="140">
        <v>0</v>
      </c>
      <c r="I949" s="139" t="s">
        <v>380</v>
      </c>
      <c r="J949" s="140">
        <v>0</v>
      </c>
    </row>
    <row r="950" spans="1:10" ht="15" thickBot="1">
      <c r="A950" s="139"/>
      <c r="B950" s="139"/>
      <c r="C950" s="139"/>
      <c r="D950" s="139"/>
      <c r="E950" s="139" t="s">
        <v>381</v>
      </c>
      <c r="F950" s="140">
        <v>13.81</v>
      </c>
      <c r="G950" s="139"/>
      <c r="H950" s="215" t="s">
        <v>382</v>
      </c>
      <c r="I950" s="215"/>
      <c r="J950" s="140">
        <v>66.27</v>
      </c>
    </row>
    <row r="951" spans="1:10" ht="0.95" customHeight="1" thickTop="1">
      <c r="A951" s="141"/>
      <c r="B951" s="141"/>
      <c r="C951" s="141"/>
      <c r="D951" s="141"/>
      <c r="E951" s="141"/>
      <c r="F951" s="141"/>
      <c r="G951" s="141"/>
      <c r="H951" s="141"/>
      <c r="I951" s="141"/>
      <c r="J951" s="141"/>
    </row>
    <row r="952" spans="1:10" ht="18" customHeight="1">
      <c r="A952" s="126"/>
      <c r="B952" s="127" t="s">
        <v>358</v>
      </c>
      <c r="C952" s="126" t="s">
        <v>359</v>
      </c>
      <c r="D952" s="126" t="s">
        <v>360</v>
      </c>
      <c r="E952" s="218" t="s">
        <v>361</v>
      </c>
      <c r="F952" s="218"/>
      <c r="G952" s="128" t="s">
        <v>362</v>
      </c>
      <c r="H952" s="127" t="s">
        <v>363</v>
      </c>
      <c r="I952" s="127" t="s">
        <v>364</v>
      </c>
      <c r="J952" s="127" t="s">
        <v>365</v>
      </c>
    </row>
    <row r="953" spans="1:10" ht="65.099999999999994" customHeight="1">
      <c r="A953" s="129" t="s">
        <v>366</v>
      </c>
      <c r="B953" s="130" t="s">
        <v>890</v>
      </c>
      <c r="C953" s="129" t="s">
        <v>54</v>
      </c>
      <c r="D953" s="129" t="s">
        <v>891</v>
      </c>
      <c r="E953" s="219" t="s">
        <v>875</v>
      </c>
      <c r="F953" s="219"/>
      <c r="G953" s="131" t="s">
        <v>56</v>
      </c>
      <c r="H953" s="132">
        <v>1</v>
      </c>
      <c r="I953" s="133">
        <v>139.59</v>
      </c>
      <c r="J953" s="133">
        <v>139.59</v>
      </c>
    </row>
    <row r="954" spans="1:10" ht="26.1" customHeight="1">
      <c r="A954" s="142" t="s">
        <v>387</v>
      </c>
      <c r="B954" s="143" t="s">
        <v>896</v>
      </c>
      <c r="C954" s="142" t="s">
        <v>54</v>
      </c>
      <c r="D954" s="142" t="s">
        <v>897</v>
      </c>
      <c r="E954" s="216" t="s">
        <v>390</v>
      </c>
      <c r="F954" s="216"/>
      <c r="G954" s="144" t="s">
        <v>645</v>
      </c>
      <c r="H954" s="145">
        <v>23.7</v>
      </c>
      <c r="I954" s="146">
        <v>5.89</v>
      </c>
      <c r="J954" s="146">
        <v>139.59</v>
      </c>
    </row>
    <row r="955" spans="1:10">
      <c r="A955" s="139"/>
      <c r="B955" s="139"/>
      <c r="C955" s="139"/>
      <c r="D955" s="139"/>
      <c r="E955" s="139" t="s">
        <v>378</v>
      </c>
      <c r="F955" s="140">
        <v>0</v>
      </c>
      <c r="G955" s="139" t="s">
        <v>379</v>
      </c>
      <c r="H955" s="140">
        <v>0</v>
      </c>
      <c r="I955" s="139" t="s">
        <v>380</v>
      </c>
      <c r="J955" s="140">
        <v>0</v>
      </c>
    </row>
    <row r="956" spans="1:10" ht="15" thickBot="1">
      <c r="A956" s="139"/>
      <c r="B956" s="139"/>
      <c r="C956" s="139"/>
      <c r="D956" s="139"/>
      <c r="E956" s="139" t="s">
        <v>381</v>
      </c>
      <c r="F956" s="140">
        <v>36.76</v>
      </c>
      <c r="G956" s="139"/>
      <c r="H956" s="215" t="s">
        <v>382</v>
      </c>
      <c r="I956" s="215"/>
      <c r="J956" s="140">
        <v>176.35</v>
      </c>
    </row>
    <row r="957" spans="1:10" ht="0.95" customHeight="1" thickTop="1">
      <c r="A957" s="141"/>
      <c r="B957" s="141"/>
      <c r="C957" s="141"/>
      <c r="D957" s="141"/>
      <c r="E957" s="141"/>
      <c r="F957" s="141"/>
      <c r="G957" s="141"/>
      <c r="H957" s="141"/>
      <c r="I957" s="141"/>
      <c r="J957" s="141"/>
    </row>
    <row r="958" spans="1:10" ht="18" customHeight="1">
      <c r="A958" s="126"/>
      <c r="B958" s="127" t="s">
        <v>358</v>
      </c>
      <c r="C958" s="126" t="s">
        <v>359</v>
      </c>
      <c r="D958" s="126" t="s">
        <v>360</v>
      </c>
      <c r="E958" s="218" t="s">
        <v>361</v>
      </c>
      <c r="F958" s="218"/>
      <c r="G958" s="128" t="s">
        <v>362</v>
      </c>
      <c r="H958" s="127" t="s">
        <v>363</v>
      </c>
      <c r="I958" s="127" t="s">
        <v>364</v>
      </c>
      <c r="J958" s="127" t="s">
        <v>365</v>
      </c>
    </row>
    <row r="959" spans="1:10" ht="65.099999999999994" customHeight="1">
      <c r="A959" s="129" t="s">
        <v>366</v>
      </c>
      <c r="B959" s="130" t="s">
        <v>898</v>
      </c>
      <c r="C959" s="129" t="s">
        <v>54</v>
      </c>
      <c r="D959" s="129" t="s">
        <v>899</v>
      </c>
      <c r="E959" s="219" t="s">
        <v>875</v>
      </c>
      <c r="F959" s="219"/>
      <c r="G959" s="131" t="s">
        <v>876</v>
      </c>
      <c r="H959" s="132">
        <v>1</v>
      </c>
      <c r="I959" s="133">
        <v>79.959999999999994</v>
      </c>
      <c r="J959" s="133">
        <v>79.959999999999994</v>
      </c>
    </row>
    <row r="960" spans="1:10" ht="65.099999999999994" customHeight="1">
      <c r="A960" s="134" t="s">
        <v>369</v>
      </c>
      <c r="B960" s="135" t="s">
        <v>900</v>
      </c>
      <c r="C960" s="134" t="s">
        <v>54</v>
      </c>
      <c r="D960" s="134" t="s">
        <v>901</v>
      </c>
      <c r="E960" s="217" t="s">
        <v>875</v>
      </c>
      <c r="F960" s="217"/>
      <c r="G960" s="136" t="s">
        <v>56</v>
      </c>
      <c r="H960" s="137">
        <v>1</v>
      </c>
      <c r="I960" s="138">
        <v>3.07</v>
      </c>
      <c r="J960" s="138">
        <v>3.07</v>
      </c>
    </row>
    <row r="961" spans="1:10" ht="24" customHeight="1">
      <c r="A961" s="134" t="s">
        <v>369</v>
      </c>
      <c r="B961" s="135" t="s">
        <v>902</v>
      </c>
      <c r="C961" s="134" t="s">
        <v>54</v>
      </c>
      <c r="D961" s="134" t="s">
        <v>903</v>
      </c>
      <c r="E961" s="217" t="s">
        <v>400</v>
      </c>
      <c r="F961" s="217"/>
      <c r="G961" s="136" t="s">
        <v>56</v>
      </c>
      <c r="H961" s="137">
        <v>1</v>
      </c>
      <c r="I961" s="138">
        <v>50.09</v>
      </c>
      <c r="J961" s="138">
        <v>50.09</v>
      </c>
    </row>
    <row r="962" spans="1:10" ht="65.099999999999994" customHeight="1">
      <c r="A962" s="134" t="s">
        <v>369</v>
      </c>
      <c r="B962" s="135" t="s">
        <v>904</v>
      </c>
      <c r="C962" s="134" t="s">
        <v>54</v>
      </c>
      <c r="D962" s="134" t="s">
        <v>905</v>
      </c>
      <c r="E962" s="217" t="s">
        <v>875</v>
      </c>
      <c r="F962" s="217"/>
      <c r="G962" s="136" t="s">
        <v>56</v>
      </c>
      <c r="H962" s="137">
        <v>1</v>
      </c>
      <c r="I962" s="138">
        <v>7.62</v>
      </c>
      <c r="J962" s="138">
        <v>7.62</v>
      </c>
    </row>
    <row r="963" spans="1:10" ht="65.099999999999994" customHeight="1">
      <c r="A963" s="134" t="s">
        <v>369</v>
      </c>
      <c r="B963" s="135" t="s">
        <v>906</v>
      </c>
      <c r="C963" s="134" t="s">
        <v>54</v>
      </c>
      <c r="D963" s="134" t="s">
        <v>907</v>
      </c>
      <c r="E963" s="217" t="s">
        <v>875</v>
      </c>
      <c r="F963" s="217"/>
      <c r="G963" s="136" t="s">
        <v>56</v>
      </c>
      <c r="H963" s="137">
        <v>1</v>
      </c>
      <c r="I963" s="138">
        <v>19.18</v>
      </c>
      <c r="J963" s="138">
        <v>19.18</v>
      </c>
    </row>
    <row r="964" spans="1:10">
      <c r="A964" s="139"/>
      <c r="B964" s="139"/>
      <c r="C964" s="139"/>
      <c r="D964" s="139"/>
      <c r="E964" s="139" t="s">
        <v>378</v>
      </c>
      <c r="F964" s="140">
        <v>42.38</v>
      </c>
      <c r="G964" s="139" t="s">
        <v>379</v>
      </c>
      <c r="H964" s="140">
        <v>0</v>
      </c>
      <c r="I964" s="139" t="s">
        <v>380</v>
      </c>
      <c r="J964" s="140">
        <v>42.38</v>
      </c>
    </row>
    <row r="965" spans="1:10" ht="15" thickBot="1">
      <c r="A965" s="139"/>
      <c r="B965" s="139"/>
      <c r="C965" s="139"/>
      <c r="D965" s="139"/>
      <c r="E965" s="139" t="s">
        <v>381</v>
      </c>
      <c r="F965" s="140">
        <v>21.06</v>
      </c>
      <c r="G965" s="139"/>
      <c r="H965" s="215" t="s">
        <v>382</v>
      </c>
      <c r="I965" s="215"/>
      <c r="J965" s="140">
        <v>101.02</v>
      </c>
    </row>
    <row r="966" spans="1:10" ht="0.95" customHeight="1" thickTop="1">
      <c r="A966" s="141"/>
      <c r="B966" s="141"/>
      <c r="C966" s="141"/>
      <c r="D966" s="141"/>
      <c r="E966" s="141"/>
      <c r="F966" s="141"/>
      <c r="G966" s="141"/>
      <c r="H966" s="141"/>
      <c r="I966" s="141"/>
      <c r="J966" s="141"/>
    </row>
    <row r="967" spans="1:10" ht="18" customHeight="1">
      <c r="A967" s="126"/>
      <c r="B967" s="127" t="s">
        <v>358</v>
      </c>
      <c r="C967" s="126" t="s">
        <v>359</v>
      </c>
      <c r="D967" s="126" t="s">
        <v>360</v>
      </c>
      <c r="E967" s="218" t="s">
        <v>361</v>
      </c>
      <c r="F967" s="218"/>
      <c r="G967" s="128" t="s">
        <v>362</v>
      </c>
      <c r="H967" s="127" t="s">
        <v>363</v>
      </c>
      <c r="I967" s="127" t="s">
        <v>364</v>
      </c>
      <c r="J967" s="127" t="s">
        <v>365</v>
      </c>
    </row>
    <row r="968" spans="1:10" ht="65.099999999999994" customHeight="1">
      <c r="A968" s="129" t="s">
        <v>366</v>
      </c>
      <c r="B968" s="130" t="s">
        <v>906</v>
      </c>
      <c r="C968" s="129" t="s">
        <v>54</v>
      </c>
      <c r="D968" s="129" t="s">
        <v>907</v>
      </c>
      <c r="E968" s="219" t="s">
        <v>875</v>
      </c>
      <c r="F968" s="219"/>
      <c r="G968" s="131" t="s">
        <v>56</v>
      </c>
      <c r="H968" s="132">
        <v>1</v>
      </c>
      <c r="I968" s="133">
        <v>19.18</v>
      </c>
      <c r="J968" s="133">
        <v>19.18</v>
      </c>
    </row>
    <row r="969" spans="1:10" ht="51.95" customHeight="1">
      <c r="A969" s="142" t="s">
        <v>387</v>
      </c>
      <c r="B969" s="143" t="s">
        <v>908</v>
      </c>
      <c r="C969" s="142" t="s">
        <v>54</v>
      </c>
      <c r="D969" s="142" t="s">
        <v>909</v>
      </c>
      <c r="E969" s="216" t="s">
        <v>429</v>
      </c>
      <c r="F969" s="216"/>
      <c r="G969" s="144" t="s">
        <v>442</v>
      </c>
      <c r="H969" s="145">
        <v>3.43E-5</v>
      </c>
      <c r="I969" s="146">
        <v>508666.99</v>
      </c>
      <c r="J969" s="146">
        <v>17.440000000000001</v>
      </c>
    </row>
    <row r="970" spans="1:10" ht="39" customHeight="1">
      <c r="A970" s="142" t="s">
        <v>387</v>
      </c>
      <c r="B970" s="143" t="s">
        <v>910</v>
      </c>
      <c r="C970" s="142" t="s">
        <v>54</v>
      </c>
      <c r="D970" s="142" t="s">
        <v>911</v>
      </c>
      <c r="E970" s="216" t="s">
        <v>390</v>
      </c>
      <c r="F970" s="216"/>
      <c r="G970" s="144" t="s">
        <v>442</v>
      </c>
      <c r="H970" s="145">
        <v>5.5099999999999998E-5</v>
      </c>
      <c r="I970" s="146">
        <v>31608.39</v>
      </c>
      <c r="J970" s="146">
        <v>1.74</v>
      </c>
    </row>
    <row r="971" spans="1:10">
      <c r="A971" s="139"/>
      <c r="B971" s="139"/>
      <c r="C971" s="139"/>
      <c r="D971" s="139"/>
      <c r="E971" s="139" t="s">
        <v>378</v>
      </c>
      <c r="F971" s="140">
        <v>0</v>
      </c>
      <c r="G971" s="139" t="s">
        <v>379</v>
      </c>
      <c r="H971" s="140">
        <v>0</v>
      </c>
      <c r="I971" s="139" t="s">
        <v>380</v>
      </c>
      <c r="J971" s="140">
        <v>0</v>
      </c>
    </row>
    <row r="972" spans="1:10" ht="15" thickBot="1">
      <c r="A972" s="139"/>
      <c r="B972" s="139"/>
      <c r="C972" s="139"/>
      <c r="D972" s="139"/>
      <c r="E972" s="139" t="s">
        <v>381</v>
      </c>
      <c r="F972" s="140">
        <v>5.05</v>
      </c>
      <c r="G972" s="139"/>
      <c r="H972" s="215" t="s">
        <v>382</v>
      </c>
      <c r="I972" s="215"/>
      <c r="J972" s="140">
        <v>24.23</v>
      </c>
    </row>
    <row r="973" spans="1:10" ht="0.95" customHeight="1" thickTop="1">
      <c r="A973" s="141"/>
      <c r="B973" s="141"/>
      <c r="C973" s="141"/>
      <c r="D973" s="141"/>
      <c r="E973" s="141"/>
      <c r="F973" s="141"/>
      <c r="G973" s="141"/>
      <c r="H973" s="141"/>
      <c r="I973" s="141"/>
      <c r="J973" s="141"/>
    </row>
    <row r="974" spans="1:10" ht="18" customHeight="1">
      <c r="A974" s="126"/>
      <c r="B974" s="127" t="s">
        <v>358</v>
      </c>
      <c r="C974" s="126" t="s">
        <v>359</v>
      </c>
      <c r="D974" s="126" t="s">
        <v>360</v>
      </c>
      <c r="E974" s="218" t="s">
        <v>361</v>
      </c>
      <c r="F974" s="218"/>
      <c r="G974" s="128" t="s">
        <v>362</v>
      </c>
      <c r="H974" s="127" t="s">
        <v>363</v>
      </c>
      <c r="I974" s="127" t="s">
        <v>364</v>
      </c>
      <c r="J974" s="127" t="s">
        <v>365</v>
      </c>
    </row>
    <row r="975" spans="1:10" ht="65.099999999999994" customHeight="1">
      <c r="A975" s="129" t="s">
        <v>366</v>
      </c>
      <c r="B975" s="130" t="s">
        <v>900</v>
      </c>
      <c r="C975" s="129" t="s">
        <v>54</v>
      </c>
      <c r="D975" s="129" t="s">
        <v>901</v>
      </c>
      <c r="E975" s="219" t="s">
        <v>875</v>
      </c>
      <c r="F975" s="219"/>
      <c r="G975" s="131" t="s">
        <v>56</v>
      </c>
      <c r="H975" s="132">
        <v>1</v>
      </c>
      <c r="I975" s="133">
        <v>3.07</v>
      </c>
      <c r="J975" s="133">
        <v>3.07</v>
      </c>
    </row>
    <row r="976" spans="1:10" ht="51.95" customHeight="1">
      <c r="A976" s="142" t="s">
        <v>387</v>
      </c>
      <c r="B976" s="143" t="s">
        <v>908</v>
      </c>
      <c r="C976" s="142" t="s">
        <v>54</v>
      </c>
      <c r="D976" s="142" t="s">
        <v>909</v>
      </c>
      <c r="E976" s="216" t="s">
        <v>429</v>
      </c>
      <c r="F976" s="216"/>
      <c r="G976" s="144" t="s">
        <v>442</v>
      </c>
      <c r="H976" s="145">
        <v>5.6999999999999996E-6</v>
      </c>
      <c r="I976" s="146">
        <v>508666.99</v>
      </c>
      <c r="J976" s="146">
        <v>2.89</v>
      </c>
    </row>
    <row r="977" spans="1:10" ht="39" customHeight="1">
      <c r="A977" s="142" t="s">
        <v>387</v>
      </c>
      <c r="B977" s="143" t="s">
        <v>910</v>
      </c>
      <c r="C977" s="142" t="s">
        <v>54</v>
      </c>
      <c r="D977" s="142" t="s">
        <v>911</v>
      </c>
      <c r="E977" s="216" t="s">
        <v>390</v>
      </c>
      <c r="F977" s="216"/>
      <c r="G977" s="144" t="s">
        <v>442</v>
      </c>
      <c r="H977" s="145">
        <v>5.8000000000000004E-6</v>
      </c>
      <c r="I977" s="146">
        <v>31608.39</v>
      </c>
      <c r="J977" s="146">
        <v>0.18</v>
      </c>
    </row>
    <row r="978" spans="1:10">
      <c r="A978" s="139"/>
      <c r="B978" s="139"/>
      <c r="C978" s="139"/>
      <c r="D978" s="139"/>
      <c r="E978" s="139" t="s">
        <v>378</v>
      </c>
      <c r="F978" s="140">
        <v>0</v>
      </c>
      <c r="G978" s="139" t="s">
        <v>379</v>
      </c>
      <c r="H978" s="140">
        <v>0</v>
      </c>
      <c r="I978" s="139" t="s">
        <v>380</v>
      </c>
      <c r="J978" s="140">
        <v>0</v>
      </c>
    </row>
    <row r="979" spans="1:10" ht="15" thickBot="1">
      <c r="A979" s="139"/>
      <c r="B979" s="139"/>
      <c r="C979" s="139"/>
      <c r="D979" s="139"/>
      <c r="E979" s="139" t="s">
        <v>381</v>
      </c>
      <c r="F979" s="140">
        <v>0.8</v>
      </c>
      <c r="G979" s="139"/>
      <c r="H979" s="215" t="s">
        <v>382</v>
      </c>
      <c r="I979" s="215"/>
      <c r="J979" s="140">
        <v>3.87</v>
      </c>
    </row>
    <row r="980" spans="1:10" ht="0.95" customHeight="1" thickTop="1">
      <c r="A980" s="141"/>
      <c r="B980" s="141"/>
      <c r="C980" s="141"/>
      <c r="D980" s="141"/>
      <c r="E980" s="141"/>
      <c r="F980" s="141"/>
      <c r="G980" s="141"/>
      <c r="H980" s="141"/>
      <c r="I980" s="141"/>
      <c r="J980" s="141"/>
    </row>
    <row r="981" spans="1:10" ht="18" customHeight="1">
      <c r="A981" s="126"/>
      <c r="B981" s="127" t="s">
        <v>358</v>
      </c>
      <c r="C981" s="126" t="s">
        <v>359</v>
      </c>
      <c r="D981" s="126" t="s">
        <v>360</v>
      </c>
      <c r="E981" s="218" t="s">
        <v>361</v>
      </c>
      <c r="F981" s="218"/>
      <c r="G981" s="128" t="s">
        <v>362</v>
      </c>
      <c r="H981" s="127" t="s">
        <v>363</v>
      </c>
      <c r="I981" s="127" t="s">
        <v>364</v>
      </c>
      <c r="J981" s="127" t="s">
        <v>365</v>
      </c>
    </row>
    <row r="982" spans="1:10" ht="65.099999999999994" customHeight="1">
      <c r="A982" s="129" t="s">
        <v>366</v>
      </c>
      <c r="B982" s="130" t="s">
        <v>904</v>
      </c>
      <c r="C982" s="129" t="s">
        <v>54</v>
      </c>
      <c r="D982" s="129" t="s">
        <v>905</v>
      </c>
      <c r="E982" s="219" t="s">
        <v>875</v>
      </c>
      <c r="F982" s="219"/>
      <c r="G982" s="131" t="s">
        <v>56</v>
      </c>
      <c r="H982" s="132">
        <v>1</v>
      </c>
      <c r="I982" s="133">
        <v>7.62</v>
      </c>
      <c r="J982" s="133">
        <v>7.62</v>
      </c>
    </row>
    <row r="983" spans="1:10" ht="51.95" customHeight="1">
      <c r="A983" s="142" t="s">
        <v>387</v>
      </c>
      <c r="B983" s="143" t="s">
        <v>908</v>
      </c>
      <c r="C983" s="142" t="s">
        <v>54</v>
      </c>
      <c r="D983" s="142" t="s">
        <v>909</v>
      </c>
      <c r="E983" s="216" t="s">
        <v>429</v>
      </c>
      <c r="F983" s="216"/>
      <c r="G983" s="144" t="s">
        <v>442</v>
      </c>
      <c r="H983" s="145">
        <v>1.4100000000000001E-5</v>
      </c>
      <c r="I983" s="146">
        <v>508666.99</v>
      </c>
      <c r="J983" s="146">
        <v>7.17</v>
      </c>
    </row>
    <row r="984" spans="1:10" ht="39" customHeight="1">
      <c r="A984" s="142" t="s">
        <v>387</v>
      </c>
      <c r="B984" s="143" t="s">
        <v>910</v>
      </c>
      <c r="C984" s="142" t="s">
        <v>54</v>
      </c>
      <c r="D984" s="142" t="s">
        <v>911</v>
      </c>
      <c r="E984" s="216" t="s">
        <v>390</v>
      </c>
      <c r="F984" s="216"/>
      <c r="G984" s="144" t="s">
        <v>442</v>
      </c>
      <c r="H984" s="145">
        <v>1.4399999999999999E-5</v>
      </c>
      <c r="I984" s="146">
        <v>31608.39</v>
      </c>
      <c r="J984" s="146">
        <v>0.45</v>
      </c>
    </row>
    <row r="985" spans="1:10">
      <c r="A985" s="139"/>
      <c r="B985" s="139"/>
      <c r="C985" s="139"/>
      <c r="D985" s="139"/>
      <c r="E985" s="139" t="s">
        <v>378</v>
      </c>
      <c r="F985" s="140">
        <v>0</v>
      </c>
      <c r="G985" s="139" t="s">
        <v>379</v>
      </c>
      <c r="H985" s="140">
        <v>0</v>
      </c>
      <c r="I985" s="139" t="s">
        <v>380</v>
      </c>
      <c r="J985" s="140">
        <v>0</v>
      </c>
    </row>
    <row r="986" spans="1:10" ht="15" thickBot="1">
      <c r="A986" s="139"/>
      <c r="B986" s="139"/>
      <c r="C986" s="139"/>
      <c r="D986" s="139"/>
      <c r="E986" s="139" t="s">
        <v>381</v>
      </c>
      <c r="F986" s="140">
        <v>2</v>
      </c>
      <c r="G986" s="139"/>
      <c r="H986" s="215" t="s">
        <v>382</v>
      </c>
      <c r="I986" s="215"/>
      <c r="J986" s="140">
        <v>9.6199999999999992</v>
      </c>
    </row>
    <row r="987" spans="1:10" ht="0.95" customHeight="1" thickTop="1">
      <c r="A987" s="141"/>
      <c r="B987" s="141"/>
      <c r="C987" s="141"/>
      <c r="D987" s="141"/>
      <c r="E987" s="141"/>
      <c r="F987" s="141"/>
      <c r="G987" s="141"/>
      <c r="H987" s="141"/>
      <c r="I987" s="141"/>
      <c r="J987" s="141"/>
    </row>
    <row r="988" spans="1:10" ht="18" customHeight="1">
      <c r="A988" s="126"/>
      <c r="B988" s="127" t="s">
        <v>358</v>
      </c>
      <c r="C988" s="126" t="s">
        <v>359</v>
      </c>
      <c r="D988" s="126" t="s">
        <v>360</v>
      </c>
      <c r="E988" s="218" t="s">
        <v>361</v>
      </c>
      <c r="F988" s="218"/>
      <c r="G988" s="128" t="s">
        <v>362</v>
      </c>
      <c r="H988" s="127" t="s">
        <v>363</v>
      </c>
      <c r="I988" s="127" t="s">
        <v>364</v>
      </c>
      <c r="J988" s="127" t="s">
        <v>365</v>
      </c>
    </row>
    <row r="989" spans="1:10" ht="24" customHeight="1">
      <c r="A989" s="129" t="s">
        <v>366</v>
      </c>
      <c r="B989" s="130" t="s">
        <v>752</v>
      </c>
      <c r="C989" s="129" t="s">
        <v>753</v>
      </c>
      <c r="D989" s="129" t="s">
        <v>754</v>
      </c>
      <c r="E989" s="219">
        <v>4000</v>
      </c>
      <c r="F989" s="219"/>
      <c r="G989" s="131" t="s">
        <v>482</v>
      </c>
      <c r="H989" s="132">
        <v>1</v>
      </c>
      <c r="I989" s="133">
        <v>0.14000000000000001</v>
      </c>
      <c r="J989" s="133">
        <v>0.14000000000000001</v>
      </c>
    </row>
    <row r="990" spans="1:10" ht="20.100000000000001" customHeight="1">
      <c r="A990" s="126" t="s">
        <v>453</v>
      </c>
      <c r="B990" s="127" t="s">
        <v>358</v>
      </c>
      <c r="C990" s="126" t="s">
        <v>359</v>
      </c>
      <c r="D990" s="126" t="s">
        <v>436</v>
      </c>
      <c r="E990" s="127" t="s">
        <v>454</v>
      </c>
      <c r="F990" s="222" t="s">
        <v>455</v>
      </c>
      <c r="G990" s="222"/>
      <c r="H990" s="222"/>
      <c r="I990" s="222"/>
      <c r="J990" s="127" t="s">
        <v>456</v>
      </c>
    </row>
    <row r="991" spans="1:10" ht="24" customHeight="1">
      <c r="A991" s="142" t="s">
        <v>366</v>
      </c>
      <c r="B991" s="143">
        <v>88316</v>
      </c>
      <c r="C991" s="142" t="s">
        <v>54</v>
      </c>
      <c r="D991" s="142" t="s">
        <v>399</v>
      </c>
      <c r="E991" s="145">
        <v>1</v>
      </c>
      <c r="F991" s="142"/>
      <c r="G991" s="142"/>
      <c r="H991" s="142"/>
      <c r="I991" s="147" t="s">
        <v>457</v>
      </c>
      <c r="J991" s="147" t="s">
        <v>457</v>
      </c>
    </row>
    <row r="992" spans="1:10" ht="20.100000000000001" customHeight="1">
      <c r="A992" s="210"/>
      <c r="B992" s="210"/>
      <c r="C992" s="210"/>
      <c r="D992" s="210"/>
      <c r="E992" s="210"/>
      <c r="F992" s="210" t="s">
        <v>462</v>
      </c>
      <c r="G992" s="210"/>
      <c r="H992" s="210"/>
      <c r="I992" s="210"/>
      <c r="J992" s="148">
        <v>28.33</v>
      </c>
    </row>
    <row r="993" spans="1:10" ht="20.100000000000001" customHeight="1">
      <c r="A993" s="210"/>
      <c r="B993" s="210"/>
      <c r="C993" s="210"/>
      <c r="D993" s="210"/>
      <c r="E993" s="210"/>
      <c r="F993" s="210" t="s">
        <v>912</v>
      </c>
      <c r="G993" s="210"/>
      <c r="H993" s="210"/>
      <c r="I993" s="210"/>
      <c r="J993" s="148">
        <v>28.33</v>
      </c>
    </row>
    <row r="994" spans="1:10" ht="20.100000000000001" customHeight="1">
      <c r="A994" s="210"/>
      <c r="B994" s="210"/>
      <c r="C994" s="210"/>
      <c r="D994" s="210"/>
      <c r="E994" s="210"/>
      <c r="F994" s="210" t="s">
        <v>464</v>
      </c>
      <c r="G994" s="210"/>
      <c r="H994" s="210"/>
      <c r="I994" s="210"/>
      <c r="J994" s="149">
        <v>191</v>
      </c>
    </row>
    <row r="995" spans="1:10" ht="20.100000000000001" customHeight="1">
      <c r="A995" s="210"/>
      <c r="B995" s="210"/>
      <c r="C995" s="210"/>
      <c r="D995" s="210"/>
      <c r="E995" s="210"/>
      <c r="F995" s="210" t="s">
        <v>913</v>
      </c>
      <c r="G995" s="210"/>
      <c r="H995" s="210"/>
      <c r="I995" s="210"/>
      <c r="J995" s="148">
        <v>0.14000000000000001</v>
      </c>
    </row>
    <row r="996" spans="1:10">
      <c r="A996" s="139"/>
      <c r="B996" s="139"/>
      <c r="C996" s="139"/>
      <c r="D996" s="139"/>
      <c r="E996" s="139" t="s">
        <v>378</v>
      </c>
      <c r="F996" s="140">
        <v>0.1</v>
      </c>
      <c r="G996" s="139" t="s">
        <v>379</v>
      </c>
      <c r="H996" s="140">
        <v>0</v>
      </c>
      <c r="I996" s="139" t="s">
        <v>380</v>
      </c>
      <c r="J996" s="140">
        <v>0.10235602094240838</v>
      </c>
    </row>
    <row r="997" spans="1:10" ht="15" thickBot="1">
      <c r="A997" s="139"/>
      <c r="B997" s="139"/>
      <c r="C997" s="139"/>
      <c r="D997" s="139"/>
      <c r="E997" s="139" t="s">
        <v>381</v>
      </c>
      <c r="F997" s="140">
        <v>0.03</v>
      </c>
      <c r="G997" s="139"/>
      <c r="H997" s="215" t="s">
        <v>382</v>
      </c>
      <c r="I997" s="215"/>
      <c r="J997" s="140">
        <v>0.17</v>
      </c>
    </row>
    <row r="998" spans="1:10" ht="0.95" customHeight="1" thickTop="1">
      <c r="A998" s="141"/>
      <c r="B998" s="141"/>
      <c r="C998" s="141"/>
      <c r="D998" s="141"/>
      <c r="E998" s="141"/>
      <c r="F998" s="141"/>
      <c r="G998" s="141"/>
      <c r="H998" s="141"/>
      <c r="I998" s="141"/>
      <c r="J998" s="141"/>
    </row>
    <row r="999" spans="1:10" ht="18" customHeight="1">
      <c r="A999" s="126"/>
      <c r="B999" s="127" t="s">
        <v>358</v>
      </c>
      <c r="C999" s="126" t="s">
        <v>359</v>
      </c>
      <c r="D999" s="126" t="s">
        <v>360</v>
      </c>
      <c r="E999" s="218" t="s">
        <v>361</v>
      </c>
      <c r="F999" s="218"/>
      <c r="G999" s="128" t="s">
        <v>362</v>
      </c>
      <c r="H999" s="127" t="s">
        <v>363</v>
      </c>
      <c r="I999" s="127" t="s">
        <v>364</v>
      </c>
      <c r="J999" s="127" t="s">
        <v>365</v>
      </c>
    </row>
    <row r="1000" spans="1:10" ht="26.1" customHeight="1">
      <c r="A1000" s="129" t="s">
        <v>366</v>
      </c>
      <c r="B1000" s="130" t="s">
        <v>914</v>
      </c>
      <c r="C1000" s="129" t="s">
        <v>181</v>
      </c>
      <c r="D1000" s="129" t="s">
        <v>915</v>
      </c>
      <c r="E1000" s="219">
        <v>601</v>
      </c>
      <c r="F1000" s="219"/>
      <c r="G1000" s="131" t="s">
        <v>482</v>
      </c>
      <c r="H1000" s="132">
        <v>1</v>
      </c>
      <c r="I1000" s="133">
        <v>42.49</v>
      </c>
      <c r="J1000" s="133">
        <v>42.49</v>
      </c>
    </row>
    <row r="1001" spans="1:10" ht="24" customHeight="1">
      <c r="A1001" s="134" t="s">
        <v>369</v>
      </c>
      <c r="B1001" s="135" t="s">
        <v>398</v>
      </c>
      <c r="C1001" s="134" t="s">
        <v>54</v>
      </c>
      <c r="D1001" s="134" t="s">
        <v>399</v>
      </c>
      <c r="E1001" s="217" t="s">
        <v>400</v>
      </c>
      <c r="F1001" s="217"/>
      <c r="G1001" s="136" t="s">
        <v>56</v>
      </c>
      <c r="H1001" s="137">
        <v>1.5</v>
      </c>
      <c r="I1001" s="138">
        <v>28.33</v>
      </c>
      <c r="J1001" s="138">
        <v>42.49</v>
      </c>
    </row>
    <row r="1002" spans="1:10">
      <c r="A1002" s="139"/>
      <c r="B1002" s="139"/>
      <c r="C1002" s="139"/>
      <c r="D1002" s="139"/>
      <c r="E1002" s="139" t="s">
        <v>378</v>
      </c>
      <c r="F1002" s="140">
        <v>29.32</v>
      </c>
      <c r="G1002" s="139" t="s">
        <v>379</v>
      </c>
      <c r="H1002" s="140">
        <v>0</v>
      </c>
      <c r="I1002" s="139" t="s">
        <v>380</v>
      </c>
      <c r="J1002" s="140">
        <v>29.32</v>
      </c>
    </row>
    <row r="1003" spans="1:10" ht="15" thickBot="1">
      <c r="A1003" s="139"/>
      <c r="B1003" s="139"/>
      <c r="C1003" s="139"/>
      <c r="D1003" s="139"/>
      <c r="E1003" s="139" t="s">
        <v>381</v>
      </c>
      <c r="F1003" s="140">
        <v>11.19</v>
      </c>
      <c r="G1003" s="139"/>
      <c r="H1003" s="215" t="s">
        <v>382</v>
      </c>
      <c r="I1003" s="215"/>
      <c r="J1003" s="140">
        <v>53.68</v>
      </c>
    </row>
    <row r="1004" spans="1:10" ht="0.95" customHeight="1" thickTop="1">
      <c r="A1004" s="141"/>
      <c r="B1004" s="141"/>
      <c r="C1004" s="141"/>
      <c r="D1004" s="141"/>
      <c r="E1004" s="141"/>
      <c r="F1004" s="141"/>
      <c r="G1004" s="141"/>
      <c r="H1004" s="141"/>
      <c r="I1004" s="141"/>
      <c r="J1004" s="141"/>
    </row>
    <row r="1005" spans="1:10" ht="18" customHeight="1">
      <c r="A1005" s="126"/>
      <c r="B1005" s="127" t="s">
        <v>358</v>
      </c>
      <c r="C1005" s="126" t="s">
        <v>359</v>
      </c>
      <c r="D1005" s="126" t="s">
        <v>360</v>
      </c>
      <c r="E1005" s="218" t="s">
        <v>361</v>
      </c>
      <c r="F1005" s="218"/>
      <c r="G1005" s="128" t="s">
        <v>362</v>
      </c>
      <c r="H1005" s="127" t="s">
        <v>363</v>
      </c>
      <c r="I1005" s="127" t="s">
        <v>364</v>
      </c>
      <c r="J1005" s="127" t="s">
        <v>365</v>
      </c>
    </row>
    <row r="1006" spans="1:10" ht="26.1" customHeight="1">
      <c r="A1006" s="129" t="s">
        <v>366</v>
      </c>
      <c r="B1006" s="130" t="s">
        <v>444</v>
      </c>
      <c r="C1006" s="129" t="s">
        <v>54</v>
      </c>
      <c r="D1006" s="129" t="s">
        <v>445</v>
      </c>
      <c r="E1006" s="219" t="s">
        <v>400</v>
      </c>
      <c r="F1006" s="219"/>
      <c r="G1006" s="131" t="s">
        <v>56</v>
      </c>
      <c r="H1006" s="132">
        <v>1</v>
      </c>
      <c r="I1006" s="133">
        <v>38.42</v>
      </c>
      <c r="J1006" s="133">
        <v>38.42</v>
      </c>
    </row>
    <row r="1007" spans="1:10" ht="26.1" customHeight="1">
      <c r="A1007" s="134" t="s">
        <v>369</v>
      </c>
      <c r="B1007" s="135" t="s">
        <v>916</v>
      </c>
      <c r="C1007" s="134" t="s">
        <v>54</v>
      </c>
      <c r="D1007" s="134" t="s">
        <v>917</v>
      </c>
      <c r="E1007" s="217" t="s">
        <v>400</v>
      </c>
      <c r="F1007" s="217"/>
      <c r="G1007" s="136" t="s">
        <v>56</v>
      </c>
      <c r="H1007" s="137">
        <v>1</v>
      </c>
      <c r="I1007" s="138">
        <v>0.49</v>
      </c>
      <c r="J1007" s="138">
        <v>0.49</v>
      </c>
    </row>
    <row r="1008" spans="1:10" ht="24" customHeight="1">
      <c r="A1008" s="142" t="s">
        <v>387</v>
      </c>
      <c r="B1008" s="143" t="s">
        <v>918</v>
      </c>
      <c r="C1008" s="142" t="s">
        <v>54</v>
      </c>
      <c r="D1008" s="142" t="s">
        <v>919</v>
      </c>
      <c r="E1008" s="216" t="s">
        <v>436</v>
      </c>
      <c r="F1008" s="216"/>
      <c r="G1008" s="144" t="s">
        <v>56</v>
      </c>
      <c r="H1008" s="145">
        <v>1</v>
      </c>
      <c r="I1008" s="146">
        <v>29.17</v>
      </c>
      <c r="J1008" s="146">
        <v>29.17</v>
      </c>
    </row>
    <row r="1009" spans="1:10" ht="26.1" customHeight="1">
      <c r="A1009" s="142" t="s">
        <v>387</v>
      </c>
      <c r="B1009" s="143" t="s">
        <v>810</v>
      </c>
      <c r="C1009" s="142" t="s">
        <v>54</v>
      </c>
      <c r="D1009" s="142" t="s">
        <v>811</v>
      </c>
      <c r="E1009" s="216" t="s">
        <v>390</v>
      </c>
      <c r="F1009" s="216"/>
      <c r="G1009" s="144" t="s">
        <v>56</v>
      </c>
      <c r="H1009" s="145">
        <v>1</v>
      </c>
      <c r="I1009" s="146">
        <v>3.92</v>
      </c>
      <c r="J1009" s="146">
        <v>3.92</v>
      </c>
    </row>
    <row r="1010" spans="1:10" ht="26.1" customHeight="1">
      <c r="A1010" s="142" t="s">
        <v>387</v>
      </c>
      <c r="B1010" s="143" t="s">
        <v>432</v>
      </c>
      <c r="C1010" s="142" t="s">
        <v>54</v>
      </c>
      <c r="D1010" s="142" t="s">
        <v>433</v>
      </c>
      <c r="E1010" s="216" t="s">
        <v>390</v>
      </c>
      <c r="F1010" s="216"/>
      <c r="G1010" s="144" t="s">
        <v>56</v>
      </c>
      <c r="H1010" s="145">
        <v>1</v>
      </c>
      <c r="I1010" s="146">
        <v>1.34</v>
      </c>
      <c r="J1010" s="146">
        <v>1.34</v>
      </c>
    </row>
    <row r="1011" spans="1:10" ht="26.1" customHeight="1">
      <c r="A1011" s="142" t="s">
        <v>387</v>
      </c>
      <c r="B1011" s="143" t="s">
        <v>804</v>
      </c>
      <c r="C1011" s="142" t="s">
        <v>54</v>
      </c>
      <c r="D1011" s="142" t="s">
        <v>805</v>
      </c>
      <c r="E1011" s="216" t="s">
        <v>390</v>
      </c>
      <c r="F1011" s="216"/>
      <c r="G1011" s="144" t="s">
        <v>56</v>
      </c>
      <c r="H1011" s="145">
        <v>1</v>
      </c>
      <c r="I1011" s="146">
        <v>1.54</v>
      </c>
      <c r="J1011" s="146">
        <v>1.54</v>
      </c>
    </row>
    <row r="1012" spans="1:10" ht="26.1" customHeight="1">
      <c r="A1012" s="142" t="s">
        <v>387</v>
      </c>
      <c r="B1012" s="143" t="s">
        <v>812</v>
      </c>
      <c r="C1012" s="142" t="s">
        <v>54</v>
      </c>
      <c r="D1012" s="142" t="s">
        <v>813</v>
      </c>
      <c r="E1012" s="216" t="s">
        <v>390</v>
      </c>
      <c r="F1012" s="216"/>
      <c r="G1012" s="144" t="s">
        <v>56</v>
      </c>
      <c r="H1012" s="145">
        <v>1</v>
      </c>
      <c r="I1012" s="146">
        <v>0.49</v>
      </c>
      <c r="J1012" s="146">
        <v>0.49</v>
      </c>
    </row>
    <row r="1013" spans="1:10" ht="26.1" customHeight="1">
      <c r="A1013" s="142" t="s">
        <v>387</v>
      </c>
      <c r="B1013" s="143" t="s">
        <v>437</v>
      </c>
      <c r="C1013" s="142" t="s">
        <v>54</v>
      </c>
      <c r="D1013" s="142" t="s">
        <v>438</v>
      </c>
      <c r="E1013" s="216" t="s">
        <v>390</v>
      </c>
      <c r="F1013" s="216"/>
      <c r="G1013" s="144" t="s">
        <v>56</v>
      </c>
      <c r="H1013" s="145">
        <v>1</v>
      </c>
      <c r="I1013" s="146">
        <v>0.04</v>
      </c>
      <c r="J1013" s="146">
        <v>0.04</v>
      </c>
    </row>
    <row r="1014" spans="1:10" ht="26.1" customHeight="1">
      <c r="A1014" s="142" t="s">
        <v>387</v>
      </c>
      <c r="B1014" s="143" t="s">
        <v>808</v>
      </c>
      <c r="C1014" s="142" t="s">
        <v>54</v>
      </c>
      <c r="D1014" s="142" t="s">
        <v>809</v>
      </c>
      <c r="E1014" s="216" t="s">
        <v>390</v>
      </c>
      <c r="F1014" s="216"/>
      <c r="G1014" s="144" t="s">
        <v>56</v>
      </c>
      <c r="H1014" s="145">
        <v>1</v>
      </c>
      <c r="I1014" s="146">
        <v>1.43</v>
      </c>
      <c r="J1014" s="146">
        <v>1.43</v>
      </c>
    </row>
    <row r="1015" spans="1:10">
      <c r="A1015" s="139"/>
      <c r="B1015" s="139"/>
      <c r="C1015" s="139"/>
      <c r="D1015" s="139"/>
      <c r="E1015" s="139" t="s">
        <v>378</v>
      </c>
      <c r="F1015" s="140">
        <v>29.66</v>
      </c>
      <c r="G1015" s="139" t="s">
        <v>379</v>
      </c>
      <c r="H1015" s="140">
        <v>0</v>
      </c>
      <c r="I1015" s="139" t="s">
        <v>380</v>
      </c>
      <c r="J1015" s="140">
        <v>29.66</v>
      </c>
    </row>
    <row r="1016" spans="1:10" ht="15" thickBot="1">
      <c r="A1016" s="139"/>
      <c r="B1016" s="139"/>
      <c r="C1016" s="139"/>
      <c r="D1016" s="139"/>
      <c r="E1016" s="139" t="s">
        <v>381</v>
      </c>
      <c r="F1016" s="140">
        <v>10.11</v>
      </c>
      <c r="G1016" s="139"/>
      <c r="H1016" s="215" t="s">
        <v>382</v>
      </c>
      <c r="I1016" s="215"/>
      <c r="J1016" s="140">
        <v>48.53</v>
      </c>
    </row>
    <row r="1017" spans="1:10" ht="0.95" customHeight="1" thickTop="1">
      <c r="A1017" s="141"/>
      <c r="B1017" s="141"/>
      <c r="C1017" s="141"/>
      <c r="D1017" s="141"/>
      <c r="E1017" s="141"/>
      <c r="F1017" s="141"/>
      <c r="G1017" s="141"/>
      <c r="H1017" s="141"/>
      <c r="I1017" s="141"/>
      <c r="J1017" s="141"/>
    </row>
    <row r="1018" spans="1:10" ht="18" customHeight="1">
      <c r="A1018" s="126"/>
      <c r="B1018" s="127" t="s">
        <v>358</v>
      </c>
      <c r="C1018" s="126" t="s">
        <v>359</v>
      </c>
      <c r="D1018" s="126" t="s">
        <v>360</v>
      </c>
      <c r="E1018" s="218" t="s">
        <v>361</v>
      </c>
      <c r="F1018" s="218"/>
      <c r="G1018" s="128" t="s">
        <v>362</v>
      </c>
      <c r="H1018" s="127" t="s">
        <v>363</v>
      </c>
      <c r="I1018" s="127" t="s">
        <v>364</v>
      </c>
      <c r="J1018" s="127" t="s">
        <v>365</v>
      </c>
    </row>
    <row r="1019" spans="1:10" ht="26.1" customHeight="1">
      <c r="A1019" s="129" t="s">
        <v>366</v>
      </c>
      <c r="B1019" s="130" t="s">
        <v>802</v>
      </c>
      <c r="C1019" s="129" t="s">
        <v>54</v>
      </c>
      <c r="D1019" s="129" t="s">
        <v>803</v>
      </c>
      <c r="E1019" s="219" t="s">
        <v>400</v>
      </c>
      <c r="F1019" s="219"/>
      <c r="G1019" s="131" t="s">
        <v>56</v>
      </c>
      <c r="H1019" s="132">
        <v>1</v>
      </c>
      <c r="I1019" s="133">
        <v>0.34</v>
      </c>
      <c r="J1019" s="133">
        <v>0.34</v>
      </c>
    </row>
    <row r="1020" spans="1:10" ht="24" customHeight="1">
      <c r="A1020" s="142" t="s">
        <v>387</v>
      </c>
      <c r="B1020" s="143" t="s">
        <v>806</v>
      </c>
      <c r="C1020" s="142" t="s">
        <v>54</v>
      </c>
      <c r="D1020" s="142" t="s">
        <v>807</v>
      </c>
      <c r="E1020" s="216" t="s">
        <v>436</v>
      </c>
      <c r="F1020" s="216"/>
      <c r="G1020" s="144" t="s">
        <v>56</v>
      </c>
      <c r="H1020" s="145">
        <v>1.6990000000000002E-2</v>
      </c>
      <c r="I1020" s="146">
        <v>20.100000000000001</v>
      </c>
      <c r="J1020" s="146">
        <v>0.34</v>
      </c>
    </row>
    <row r="1021" spans="1:10">
      <c r="A1021" s="139"/>
      <c r="B1021" s="139"/>
      <c r="C1021" s="139"/>
      <c r="D1021" s="139"/>
      <c r="E1021" s="139" t="s">
        <v>378</v>
      </c>
      <c r="F1021" s="140">
        <v>0.34</v>
      </c>
      <c r="G1021" s="139" t="s">
        <v>379</v>
      </c>
      <c r="H1021" s="140">
        <v>0</v>
      </c>
      <c r="I1021" s="139" t="s">
        <v>380</v>
      </c>
      <c r="J1021" s="140">
        <v>0.34</v>
      </c>
    </row>
    <row r="1022" spans="1:10" ht="15" thickBot="1">
      <c r="A1022" s="139"/>
      <c r="B1022" s="139"/>
      <c r="C1022" s="139"/>
      <c r="D1022" s="139"/>
      <c r="E1022" s="139" t="s">
        <v>381</v>
      </c>
      <c r="F1022" s="140">
        <v>0.08</v>
      </c>
      <c r="G1022" s="139"/>
      <c r="H1022" s="215" t="s">
        <v>382</v>
      </c>
      <c r="I1022" s="215"/>
      <c r="J1022" s="140">
        <v>0.42</v>
      </c>
    </row>
    <row r="1023" spans="1:10" ht="0.95" customHeight="1" thickTop="1">
      <c r="A1023" s="141"/>
      <c r="B1023" s="141"/>
      <c r="C1023" s="141"/>
      <c r="D1023" s="141"/>
      <c r="E1023" s="141"/>
      <c r="F1023" s="141"/>
      <c r="G1023" s="141"/>
      <c r="H1023" s="141"/>
      <c r="I1023" s="141"/>
      <c r="J1023" s="141"/>
    </row>
    <row r="1024" spans="1:10" ht="18" customHeight="1">
      <c r="A1024" s="126"/>
      <c r="B1024" s="127" t="s">
        <v>358</v>
      </c>
      <c r="C1024" s="126" t="s">
        <v>359</v>
      </c>
      <c r="D1024" s="126" t="s">
        <v>360</v>
      </c>
      <c r="E1024" s="218" t="s">
        <v>361</v>
      </c>
      <c r="F1024" s="218"/>
      <c r="G1024" s="128" t="s">
        <v>362</v>
      </c>
      <c r="H1024" s="127" t="s">
        <v>363</v>
      </c>
      <c r="I1024" s="127" t="s">
        <v>364</v>
      </c>
      <c r="J1024" s="127" t="s">
        <v>365</v>
      </c>
    </row>
    <row r="1025" spans="1:10" ht="26.1" customHeight="1">
      <c r="A1025" s="129" t="s">
        <v>366</v>
      </c>
      <c r="B1025" s="130" t="s">
        <v>815</v>
      </c>
      <c r="C1025" s="129" t="s">
        <v>54</v>
      </c>
      <c r="D1025" s="129" t="s">
        <v>816</v>
      </c>
      <c r="E1025" s="219" t="s">
        <v>400</v>
      </c>
      <c r="F1025" s="219"/>
      <c r="G1025" s="131" t="s">
        <v>56</v>
      </c>
      <c r="H1025" s="132">
        <v>1</v>
      </c>
      <c r="I1025" s="133">
        <v>0.34</v>
      </c>
      <c r="J1025" s="133">
        <v>0.34</v>
      </c>
    </row>
    <row r="1026" spans="1:10" ht="24" customHeight="1">
      <c r="A1026" s="142" t="s">
        <v>387</v>
      </c>
      <c r="B1026" s="143" t="s">
        <v>819</v>
      </c>
      <c r="C1026" s="142" t="s">
        <v>54</v>
      </c>
      <c r="D1026" s="142" t="s">
        <v>820</v>
      </c>
      <c r="E1026" s="216" t="s">
        <v>436</v>
      </c>
      <c r="F1026" s="216"/>
      <c r="G1026" s="144" t="s">
        <v>56</v>
      </c>
      <c r="H1026" s="145">
        <v>1.6990000000000002E-2</v>
      </c>
      <c r="I1026" s="146">
        <v>20.100000000000001</v>
      </c>
      <c r="J1026" s="146">
        <v>0.34</v>
      </c>
    </row>
    <row r="1027" spans="1:10">
      <c r="A1027" s="139"/>
      <c r="B1027" s="139"/>
      <c r="C1027" s="139"/>
      <c r="D1027" s="139"/>
      <c r="E1027" s="139" t="s">
        <v>378</v>
      </c>
      <c r="F1027" s="140">
        <v>0.34</v>
      </c>
      <c r="G1027" s="139" t="s">
        <v>379</v>
      </c>
      <c r="H1027" s="140">
        <v>0</v>
      </c>
      <c r="I1027" s="139" t="s">
        <v>380</v>
      </c>
      <c r="J1027" s="140">
        <v>0.34</v>
      </c>
    </row>
    <row r="1028" spans="1:10" ht="15" thickBot="1">
      <c r="A1028" s="139"/>
      <c r="B1028" s="139"/>
      <c r="C1028" s="139"/>
      <c r="D1028" s="139"/>
      <c r="E1028" s="139" t="s">
        <v>381</v>
      </c>
      <c r="F1028" s="140">
        <v>0.08</v>
      </c>
      <c r="G1028" s="139"/>
      <c r="H1028" s="215" t="s">
        <v>382</v>
      </c>
      <c r="I1028" s="215"/>
      <c r="J1028" s="140">
        <v>0.42</v>
      </c>
    </row>
    <row r="1029" spans="1:10" ht="0.95" customHeight="1" thickTop="1">
      <c r="A1029" s="141"/>
      <c r="B1029" s="141"/>
      <c r="C1029" s="141"/>
      <c r="D1029" s="141"/>
      <c r="E1029" s="141"/>
      <c r="F1029" s="141"/>
      <c r="G1029" s="141"/>
      <c r="H1029" s="141"/>
      <c r="I1029" s="141"/>
      <c r="J1029" s="141"/>
    </row>
    <row r="1030" spans="1:10" ht="18" customHeight="1">
      <c r="A1030" s="126"/>
      <c r="B1030" s="127" t="s">
        <v>358</v>
      </c>
      <c r="C1030" s="126" t="s">
        <v>359</v>
      </c>
      <c r="D1030" s="126" t="s">
        <v>360</v>
      </c>
      <c r="E1030" s="218" t="s">
        <v>361</v>
      </c>
      <c r="F1030" s="218"/>
      <c r="G1030" s="128" t="s">
        <v>362</v>
      </c>
      <c r="H1030" s="127" t="s">
        <v>363</v>
      </c>
      <c r="I1030" s="127" t="s">
        <v>364</v>
      </c>
      <c r="J1030" s="127" t="s">
        <v>365</v>
      </c>
    </row>
    <row r="1031" spans="1:10" ht="26.1" customHeight="1">
      <c r="A1031" s="129" t="s">
        <v>366</v>
      </c>
      <c r="B1031" s="130" t="s">
        <v>823</v>
      </c>
      <c r="C1031" s="129" t="s">
        <v>54</v>
      </c>
      <c r="D1031" s="129" t="s">
        <v>824</v>
      </c>
      <c r="E1031" s="219" t="s">
        <v>400</v>
      </c>
      <c r="F1031" s="219"/>
      <c r="G1031" s="131" t="s">
        <v>56</v>
      </c>
      <c r="H1031" s="132">
        <v>1</v>
      </c>
      <c r="I1031" s="133">
        <v>0.27</v>
      </c>
      <c r="J1031" s="133">
        <v>0.27</v>
      </c>
    </row>
    <row r="1032" spans="1:10" ht="24" customHeight="1">
      <c r="A1032" s="142" t="s">
        <v>387</v>
      </c>
      <c r="B1032" s="143" t="s">
        <v>829</v>
      </c>
      <c r="C1032" s="142" t="s">
        <v>54</v>
      </c>
      <c r="D1032" s="142" t="s">
        <v>830</v>
      </c>
      <c r="E1032" s="216" t="s">
        <v>436</v>
      </c>
      <c r="F1032" s="216"/>
      <c r="G1032" s="144" t="s">
        <v>56</v>
      </c>
      <c r="H1032" s="145">
        <v>1.328E-2</v>
      </c>
      <c r="I1032" s="146">
        <v>20.420000000000002</v>
      </c>
      <c r="J1032" s="146">
        <v>0.27</v>
      </c>
    </row>
    <row r="1033" spans="1:10">
      <c r="A1033" s="139"/>
      <c r="B1033" s="139"/>
      <c r="C1033" s="139"/>
      <c r="D1033" s="139"/>
      <c r="E1033" s="139" t="s">
        <v>378</v>
      </c>
      <c r="F1033" s="140">
        <v>0.27</v>
      </c>
      <c r="G1033" s="139" t="s">
        <v>379</v>
      </c>
      <c r="H1033" s="140">
        <v>0</v>
      </c>
      <c r="I1033" s="139" t="s">
        <v>380</v>
      </c>
      <c r="J1033" s="140">
        <v>0.27</v>
      </c>
    </row>
    <row r="1034" spans="1:10" ht="15" thickBot="1">
      <c r="A1034" s="139"/>
      <c r="B1034" s="139"/>
      <c r="C1034" s="139"/>
      <c r="D1034" s="139"/>
      <c r="E1034" s="139" t="s">
        <v>381</v>
      </c>
      <c r="F1034" s="140">
        <v>7.0000000000000007E-2</v>
      </c>
      <c r="G1034" s="139"/>
      <c r="H1034" s="215" t="s">
        <v>382</v>
      </c>
      <c r="I1034" s="215"/>
      <c r="J1034" s="140">
        <v>0.34</v>
      </c>
    </row>
    <row r="1035" spans="1:10" ht="0.95" customHeight="1" thickTop="1">
      <c r="A1035" s="141"/>
      <c r="B1035" s="141"/>
      <c r="C1035" s="141"/>
      <c r="D1035" s="141"/>
      <c r="E1035" s="141"/>
      <c r="F1035" s="141"/>
      <c r="G1035" s="141"/>
      <c r="H1035" s="141"/>
      <c r="I1035" s="141"/>
      <c r="J1035" s="141"/>
    </row>
    <row r="1036" spans="1:10" ht="18" customHeight="1">
      <c r="A1036" s="126"/>
      <c r="B1036" s="127" t="s">
        <v>358</v>
      </c>
      <c r="C1036" s="126" t="s">
        <v>359</v>
      </c>
      <c r="D1036" s="126" t="s">
        <v>360</v>
      </c>
      <c r="E1036" s="218" t="s">
        <v>361</v>
      </c>
      <c r="F1036" s="218"/>
      <c r="G1036" s="128" t="s">
        <v>362</v>
      </c>
      <c r="H1036" s="127" t="s">
        <v>363</v>
      </c>
      <c r="I1036" s="127" t="s">
        <v>364</v>
      </c>
      <c r="J1036" s="127" t="s">
        <v>365</v>
      </c>
    </row>
    <row r="1037" spans="1:10" ht="26.1" customHeight="1">
      <c r="A1037" s="129" t="s">
        <v>366</v>
      </c>
      <c r="B1037" s="130" t="s">
        <v>833</v>
      </c>
      <c r="C1037" s="129" t="s">
        <v>54</v>
      </c>
      <c r="D1037" s="129" t="s">
        <v>834</v>
      </c>
      <c r="E1037" s="219" t="s">
        <v>400</v>
      </c>
      <c r="F1037" s="219"/>
      <c r="G1037" s="131" t="s">
        <v>56</v>
      </c>
      <c r="H1037" s="132">
        <v>1</v>
      </c>
      <c r="I1037" s="133">
        <v>0.86</v>
      </c>
      <c r="J1037" s="133">
        <v>0.86</v>
      </c>
    </row>
    <row r="1038" spans="1:10" ht="24" customHeight="1">
      <c r="A1038" s="142" t="s">
        <v>387</v>
      </c>
      <c r="B1038" s="143" t="s">
        <v>835</v>
      </c>
      <c r="C1038" s="142" t="s">
        <v>54</v>
      </c>
      <c r="D1038" s="142" t="s">
        <v>836</v>
      </c>
      <c r="E1038" s="216" t="s">
        <v>436</v>
      </c>
      <c r="F1038" s="216"/>
      <c r="G1038" s="144" t="s">
        <v>56</v>
      </c>
      <c r="H1038" s="145">
        <v>4.2970000000000001E-2</v>
      </c>
      <c r="I1038" s="146">
        <v>20.100000000000001</v>
      </c>
      <c r="J1038" s="146">
        <v>0.86</v>
      </c>
    </row>
    <row r="1039" spans="1:10">
      <c r="A1039" s="139"/>
      <c r="B1039" s="139"/>
      <c r="C1039" s="139"/>
      <c r="D1039" s="139"/>
      <c r="E1039" s="139" t="s">
        <v>378</v>
      </c>
      <c r="F1039" s="140">
        <v>0.86</v>
      </c>
      <c r="G1039" s="139" t="s">
        <v>379</v>
      </c>
      <c r="H1039" s="140">
        <v>0</v>
      </c>
      <c r="I1039" s="139" t="s">
        <v>380</v>
      </c>
      <c r="J1039" s="140">
        <v>0.86</v>
      </c>
    </row>
    <row r="1040" spans="1:10" ht="15" thickBot="1">
      <c r="A1040" s="139"/>
      <c r="B1040" s="139"/>
      <c r="C1040" s="139"/>
      <c r="D1040" s="139"/>
      <c r="E1040" s="139" t="s">
        <v>381</v>
      </c>
      <c r="F1040" s="140">
        <v>0.22</v>
      </c>
      <c r="G1040" s="139"/>
      <c r="H1040" s="215" t="s">
        <v>382</v>
      </c>
      <c r="I1040" s="215"/>
      <c r="J1040" s="140">
        <v>1.08</v>
      </c>
    </row>
    <row r="1041" spans="1:10" ht="0.95" customHeight="1" thickTop="1">
      <c r="A1041" s="141"/>
      <c r="B1041" s="141"/>
      <c r="C1041" s="141"/>
      <c r="D1041" s="141"/>
      <c r="E1041" s="141"/>
      <c r="F1041" s="141"/>
      <c r="G1041" s="141"/>
      <c r="H1041" s="141"/>
      <c r="I1041" s="141"/>
      <c r="J1041" s="141"/>
    </row>
    <row r="1042" spans="1:10" ht="18" customHeight="1">
      <c r="A1042" s="126"/>
      <c r="B1042" s="127" t="s">
        <v>358</v>
      </c>
      <c r="C1042" s="126" t="s">
        <v>359</v>
      </c>
      <c r="D1042" s="126" t="s">
        <v>360</v>
      </c>
      <c r="E1042" s="218" t="s">
        <v>361</v>
      </c>
      <c r="F1042" s="218"/>
      <c r="G1042" s="128" t="s">
        <v>362</v>
      </c>
      <c r="H1042" s="127" t="s">
        <v>363</v>
      </c>
      <c r="I1042" s="127" t="s">
        <v>364</v>
      </c>
      <c r="J1042" s="127" t="s">
        <v>365</v>
      </c>
    </row>
    <row r="1043" spans="1:10" ht="39" customHeight="1">
      <c r="A1043" s="129" t="s">
        <v>366</v>
      </c>
      <c r="B1043" s="130" t="s">
        <v>841</v>
      </c>
      <c r="C1043" s="129" t="s">
        <v>54</v>
      </c>
      <c r="D1043" s="129" t="s">
        <v>842</v>
      </c>
      <c r="E1043" s="219" t="s">
        <v>400</v>
      </c>
      <c r="F1043" s="219"/>
      <c r="G1043" s="131" t="s">
        <v>56</v>
      </c>
      <c r="H1043" s="132">
        <v>1</v>
      </c>
      <c r="I1043" s="133">
        <v>0.41</v>
      </c>
      <c r="J1043" s="133">
        <v>0.41</v>
      </c>
    </row>
    <row r="1044" spans="1:10" ht="26.1" customHeight="1">
      <c r="A1044" s="142" t="s">
        <v>387</v>
      </c>
      <c r="B1044" s="143" t="s">
        <v>843</v>
      </c>
      <c r="C1044" s="142" t="s">
        <v>54</v>
      </c>
      <c r="D1044" s="142" t="s">
        <v>844</v>
      </c>
      <c r="E1044" s="216" t="s">
        <v>436</v>
      </c>
      <c r="F1044" s="216"/>
      <c r="G1044" s="144" t="s">
        <v>56</v>
      </c>
      <c r="H1044" s="145">
        <v>2.07E-2</v>
      </c>
      <c r="I1044" s="146">
        <v>20.100000000000001</v>
      </c>
      <c r="J1044" s="146">
        <v>0.41</v>
      </c>
    </row>
    <row r="1045" spans="1:10">
      <c r="A1045" s="139"/>
      <c r="B1045" s="139"/>
      <c r="C1045" s="139"/>
      <c r="D1045" s="139"/>
      <c r="E1045" s="139" t="s">
        <v>378</v>
      </c>
      <c r="F1045" s="140">
        <v>0.41</v>
      </c>
      <c r="G1045" s="139" t="s">
        <v>379</v>
      </c>
      <c r="H1045" s="140">
        <v>0</v>
      </c>
      <c r="I1045" s="139" t="s">
        <v>380</v>
      </c>
      <c r="J1045" s="140">
        <v>0.41</v>
      </c>
    </row>
    <row r="1046" spans="1:10" ht="15" thickBot="1">
      <c r="A1046" s="139"/>
      <c r="B1046" s="139"/>
      <c r="C1046" s="139"/>
      <c r="D1046" s="139"/>
      <c r="E1046" s="139" t="s">
        <v>381</v>
      </c>
      <c r="F1046" s="140">
        <v>0.1</v>
      </c>
      <c r="G1046" s="139"/>
      <c r="H1046" s="215" t="s">
        <v>382</v>
      </c>
      <c r="I1046" s="215"/>
      <c r="J1046" s="140">
        <v>0.51</v>
      </c>
    </row>
    <row r="1047" spans="1:10" ht="0.95" customHeight="1" thickTop="1">
      <c r="A1047" s="141"/>
      <c r="B1047" s="141"/>
      <c r="C1047" s="141"/>
      <c r="D1047" s="141"/>
      <c r="E1047" s="141"/>
      <c r="F1047" s="141"/>
      <c r="G1047" s="141"/>
      <c r="H1047" s="141"/>
      <c r="I1047" s="141"/>
      <c r="J1047" s="141"/>
    </row>
    <row r="1048" spans="1:10" ht="18" customHeight="1">
      <c r="A1048" s="126"/>
      <c r="B1048" s="127" t="s">
        <v>358</v>
      </c>
      <c r="C1048" s="126" t="s">
        <v>359</v>
      </c>
      <c r="D1048" s="126" t="s">
        <v>360</v>
      </c>
      <c r="E1048" s="218" t="s">
        <v>361</v>
      </c>
      <c r="F1048" s="218"/>
      <c r="G1048" s="128" t="s">
        <v>362</v>
      </c>
      <c r="H1048" s="127" t="s">
        <v>363</v>
      </c>
      <c r="I1048" s="127" t="s">
        <v>364</v>
      </c>
      <c r="J1048" s="127" t="s">
        <v>365</v>
      </c>
    </row>
    <row r="1049" spans="1:10" ht="26.1" customHeight="1">
      <c r="A1049" s="129" t="s">
        <v>366</v>
      </c>
      <c r="B1049" s="130" t="s">
        <v>866</v>
      </c>
      <c r="C1049" s="129" t="s">
        <v>54</v>
      </c>
      <c r="D1049" s="129" t="s">
        <v>766</v>
      </c>
      <c r="E1049" s="219" t="s">
        <v>400</v>
      </c>
      <c r="F1049" s="219"/>
      <c r="G1049" s="131" t="s">
        <v>56</v>
      </c>
      <c r="H1049" s="132">
        <v>1</v>
      </c>
      <c r="I1049" s="133">
        <v>0.5</v>
      </c>
      <c r="J1049" s="133">
        <v>0.5</v>
      </c>
    </row>
    <row r="1050" spans="1:10" ht="24" customHeight="1">
      <c r="A1050" s="142" t="s">
        <v>387</v>
      </c>
      <c r="B1050" s="143" t="s">
        <v>867</v>
      </c>
      <c r="C1050" s="142" t="s">
        <v>54</v>
      </c>
      <c r="D1050" s="142" t="s">
        <v>868</v>
      </c>
      <c r="E1050" s="216" t="s">
        <v>436</v>
      </c>
      <c r="F1050" s="216"/>
      <c r="G1050" s="144" t="s">
        <v>56</v>
      </c>
      <c r="H1050" s="145">
        <v>1.6990000000000002E-2</v>
      </c>
      <c r="I1050" s="146">
        <v>29.92</v>
      </c>
      <c r="J1050" s="146">
        <v>0.5</v>
      </c>
    </row>
    <row r="1051" spans="1:10">
      <c r="A1051" s="139"/>
      <c r="B1051" s="139"/>
      <c r="C1051" s="139"/>
      <c r="D1051" s="139"/>
      <c r="E1051" s="139" t="s">
        <v>378</v>
      </c>
      <c r="F1051" s="140">
        <v>0.5</v>
      </c>
      <c r="G1051" s="139" t="s">
        <v>379</v>
      </c>
      <c r="H1051" s="140">
        <v>0</v>
      </c>
      <c r="I1051" s="139" t="s">
        <v>380</v>
      </c>
      <c r="J1051" s="140">
        <v>0.5</v>
      </c>
    </row>
    <row r="1052" spans="1:10" ht="15" thickBot="1">
      <c r="A1052" s="139"/>
      <c r="B1052" s="139"/>
      <c r="C1052" s="139"/>
      <c r="D1052" s="139"/>
      <c r="E1052" s="139" t="s">
        <v>381</v>
      </c>
      <c r="F1052" s="140">
        <v>0.13</v>
      </c>
      <c r="G1052" s="139"/>
      <c r="H1052" s="215" t="s">
        <v>382</v>
      </c>
      <c r="I1052" s="215"/>
      <c r="J1052" s="140">
        <v>0.63</v>
      </c>
    </row>
    <row r="1053" spans="1:10" ht="0.95" customHeight="1" thickTop="1">
      <c r="A1053" s="141"/>
      <c r="B1053" s="141"/>
      <c r="C1053" s="141"/>
      <c r="D1053" s="141"/>
      <c r="E1053" s="141"/>
      <c r="F1053" s="141"/>
      <c r="G1053" s="141"/>
      <c r="H1053" s="141"/>
      <c r="I1053" s="141"/>
      <c r="J1053" s="141"/>
    </row>
    <row r="1054" spans="1:10" ht="18" customHeight="1">
      <c r="A1054" s="126"/>
      <c r="B1054" s="127" t="s">
        <v>358</v>
      </c>
      <c r="C1054" s="126" t="s">
        <v>359</v>
      </c>
      <c r="D1054" s="126" t="s">
        <v>360</v>
      </c>
      <c r="E1054" s="218" t="s">
        <v>361</v>
      </c>
      <c r="F1054" s="218"/>
      <c r="G1054" s="128" t="s">
        <v>362</v>
      </c>
      <c r="H1054" s="127" t="s">
        <v>363</v>
      </c>
      <c r="I1054" s="127" t="s">
        <v>364</v>
      </c>
      <c r="J1054" s="127" t="s">
        <v>365</v>
      </c>
    </row>
    <row r="1055" spans="1:10" ht="26.1" customHeight="1">
      <c r="A1055" s="129" t="s">
        <v>366</v>
      </c>
      <c r="B1055" s="130" t="s">
        <v>916</v>
      </c>
      <c r="C1055" s="129" t="s">
        <v>54</v>
      </c>
      <c r="D1055" s="129" t="s">
        <v>917</v>
      </c>
      <c r="E1055" s="219" t="s">
        <v>400</v>
      </c>
      <c r="F1055" s="219"/>
      <c r="G1055" s="131" t="s">
        <v>56</v>
      </c>
      <c r="H1055" s="132">
        <v>1</v>
      </c>
      <c r="I1055" s="133">
        <v>0.49</v>
      </c>
      <c r="J1055" s="133">
        <v>0.49</v>
      </c>
    </row>
    <row r="1056" spans="1:10" ht="24" customHeight="1">
      <c r="A1056" s="142" t="s">
        <v>387</v>
      </c>
      <c r="B1056" s="143" t="s">
        <v>918</v>
      </c>
      <c r="C1056" s="142" t="s">
        <v>54</v>
      </c>
      <c r="D1056" s="142" t="s">
        <v>919</v>
      </c>
      <c r="E1056" s="216" t="s">
        <v>436</v>
      </c>
      <c r="F1056" s="216"/>
      <c r="G1056" s="144" t="s">
        <v>56</v>
      </c>
      <c r="H1056" s="145">
        <v>1.6990000000000002E-2</v>
      </c>
      <c r="I1056" s="146">
        <v>29.17</v>
      </c>
      <c r="J1056" s="146">
        <v>0.49</v>
      </c>
    </row>
    <row r="1057" spans="1:10">
      <c r="A1057" s="139"/>
      <c r="B1057" s="139"/>
      <c r="C1057" s="139"/>
      <c r="D1057" s="139"/>
      <c r="E1057" s="139" t="s">
        <v>378</v>
      </c>
      <c r="F1057" s="140">
        <v>0.49</v>
      </c>
      <c r="G1057" s="139" t="s">
        <v>379</v>
      </c>
      <c r="H1057" s="140">
        <v>0</v>
      </c>
      <c r="I1057" s="139" t="s">
        <v>380</v>
      </c>
      <c r="J1057" s="140">
        <v>0.49</v>
      </c>
    </row>
    <row r="1058" spans="1:10" ht="15" thickBot="1">
      <c r="A1058" s="139"/>
      <c r="B1058" s="139"/>
      <c r="C1058" s="139"/>
      <c r="D1058" s="139"/>
      <c r="E1058" s="139" t="s">
        <v>381</v>
      </c>
      <c r="F1058" s="140">
        <v>0.12</v>
      </c>
      <c r="G1058" s="139"/>
      <c r="H1058" s="215" t="s">
        <v>382</v>
      </c>
      <c r="I1058" s="215"/>
      <c r="J1058" s="140">
        <v>0.61</v>
      </c>
    </row>
    <row r="1059" spans="1:10" ht="0.95" customHeight="1" thickTop="1">
      <c r="A1059" s="141"/>
      <c r="B1059" s="141"/>
      <c r="C1059" s="141"/>
      <c r="D1059" s="141"/>
      <c r="E1059" s="141"/>
      <c r="F1059" s="141"/>
      <c r="G1059" s="141"/>
      <c r="H1059" s="141"/>
      <c r="I1059" s="141"/>
      <c r="J1059" s="141"/>
    </row>
    <row r="1060" spans="1:10" ht="18" customHeight="1">
      <c r="A1060" s="126"/>
      <c r="B1060" s="127" t="s">
        <v>358</v>
      </c>
      <c r="C1060" s="126" t="s">
        <v>359</v>
      </c>
      <c r="D1060" s="126" t="s">
        <v>360</v>
      </c>
      <c r="E1060" s="218" t="s">
        <v>361</v>
      </c>
      <c r="F1060" s="218"/>
      <c r="G1060" s="128" t="s">
        <v>362</v>
      </c>
      <c r="H1060" s="127" t="s">
        <v>363</v>
      </c>
      <c r="I1060" s="127" t="s">
        <v>364</v>
      </c>
      <c r="J1060" s="127" t="s">
        <v>365</v>
      </c>
    </row>
    <row r="1061" spans="1:10" ht="26.1" customHeight="1">
      <c r="A1061" s="129" t="s">
        <v>366</v>
      </c>
      <c r="B1061" s="130" t="s">
        <v>920</v>
      </c>
      <c r="C1061" s="129" t="s">
        <v>54</v>
      </c>
      <c r="D1061" s="129" t="s">
        <v>921</v>
      </c>
      <c r="E1061" s="219" t="s">
        <v>400</v>
      </c>
      <c r="F1061" s="219"/>
      <c r="G1061" s="131" t="s">
        <v>56</v>
      </c>
      <c r="H1061" s="132">
        <v>1</v>
      </c>
      <c r="I1061" s="133">
        <v>1.1499999999999999</v>
      </c>
      <c r="J1061" s="133">
        <v>1.1499999999999999</v>
      </c>
    </row>
    <row r="1062" spans="1:10" ht="24" customHeight="1">
      <c r="A1062" s="142" t="s">
        <v>387</v>
      </c>
      <c r="B1062" s="143" t="s">
        <v>922</v>
      </c>
      <c r="C1062" s="142" t="s">
        <v>54</v>
      </c>
      <c r="D1062" s="142" t="s">
        <v>923</v>
      </c>
      <c r="E1062" s="216" t="s">
        <v>436</v>
      </c>
      <c r="F1062" s="216"/>
      <c r="G1062" s="144" t="s">
        <v>56</v>
      </c>
      <c r="H1062" s="145">
        <v>4.2970000000000001E-2</v>
      </c>
      <c r="I1062" s="146">
        <v>26.87</v>
      </c>
      <c r="J1062" s="146">
        <v>1.1499999999999999</v>
      </c>
    </row>
    <row r="1063" spans="1:10">
      <c r="A1063" s="139"/>
      <c r="B1063" s="139"/>
      <c r="C1063" s="139"/>
      <c r="D1063" s="139"/>
      <c r="E1063" s="139" t="s">
        <v>378</v>
      </c>
      <c r="F1063" s="140">
        <v>1.1499999999999999</v>
      </c>
      <c r="G1063" s="139" t="s">
        <v>379</v>
      </c>
      <c r="H1063" s="140">
        <v>0</v>
      </c>
      <c r="I1063" s="139" t="s">
        <v>380</v>
      </c>
      <c r="J1063" s="140">
        <v>1.1499999999999999</v>
      </c>
    </row>
    <row r="1064" spans="1:10" ht="15" thickBot="1">
      <c r="A1064" s="139"/>
      <c r="B1064" s="139"/>
      <c r="C1064" s="139"/>
      <c r="D1064" s="139"/>
      <c r="E1064" s="139" t="s">
        <v>381</v>
      </c>
      <c r="F1064" s="140">
        <v>0.3</v>
      </c>
      <c r="G1064" s="139"/>
      <c r="H1064" s="215" t="s">
        <v>382</v>
      </c>
      <c r="I1064" s="215"/>
      <c r="J1064" s="140">
        <v>1.45</v>
      </c>
    </row>
    <row r="1065" spans="1:10" ht="0.95" customHeight="1" thickTop="1">
      <c r="A1065" s="141"/>
      <c r="B1065" s="141"/>
      <c r="C1065" s="141"/>
      <c r="D1065" s="141"/>
      <c r="E1065" s="141"/>
      <c r="F1065" s="141"/>
      <c r="G1065" s="141"/>
      <c r="H1065" s="141"/>
      <c r="I1065" s="141"/>
      <c r="J1065" s="141"/>
    </row>
    <row r="1066" spans="1:10" ht="18" customHeight="1">
      <c r="A1066" s="126"/>
      <c r="B1066" s="127" t="s">
        <v>358</v>
      </c>
      <c r="C1066" s="126" t="s">
        <v>359</v>
      </c>
      <c r="D1066" s="126" t="s">
        <v>360</v>
      </c>
      <c r="E1066" s="218" t="s">
        <v>361</v>
      </c>
      <c r="F1066" s="218"/>
      <c r="G1066" s="128" t="s">
        <v>362</v>
      </c>
      <c r="H1066" s="127" t="s">
        <v>363</v>
      </c>
      <c r="I1066" s="127" t="s">
        <v>364</v>
      </c>
      <c r="J1066" s="127" t="s">
        <v>365</v>
      </c>
    </row>
    <row r="1067" spans="1:10" ht="26.1" customHeight="1">
      <c r="A1067" s="129" t="s">
        <v>366</v>
      </c>
      <c r="B1067" s="130" t="s">
        <v>924</v>
      </c>
      <c r="C1067" s="129" t="s">
        <v>54</v>
      </c>
      <c r="D1067" s="129" t="s">
        <v>925</v>
      </c>
      <c r="E1067" s="219" t="s">
        <v>400</v>
      </c>
      <c r="F1067" s="219"/>
      <c r="G1067" s="131" t="s">
        <v>56</v>
      </c>
      <c r="H1067" s="132">
        <v>1</v>
      </c>
      <c r="I1067" s="133">
        <v>0.56000000000000005</v>
      </c>
      <c r="J1067" s="133">
        <v>0.56000000000000005</v>
      </c>
    </row>
    <row r="1068" spans="1:10" ht="24" customHeight="1">
      <c r="A1068" s="142" t="s">
        <v>387</v>
      </c>
      <c r="B1068" s="143" t="s">
        <v>926</v>
      </c>
      <c r="C1068" s="142" t="s">
        <v>54</v>
      </c>
      <c r="D1068" s="142" t="s">
        <v>927</v>
      </c>
      <c r="E1068" s="216" t="s">
        <v>436</v>
      </c>
      <c r="F1068" s="216"/>
      <c r="G1068" s="144" t="s">
        <v>56</v>
      </c>
      <c r="H1068" s="145">
        <v>2.07E-2</v>
      </c>
      <c r="I1068" s="146">
        <v>27.45</v>
      </c>
      <c r="J1068" s="146">
        <v>0.56000000000000005</v>
      </c>
    </row>
    <row r="1069" spans="1:10">
      <c r="A1069" s="139"/>
      <c r="B1069" s="139"/>
      <c r="C1069" s="139"/>
      <c r="D1069" s="139"/>
      <c r="E1069" s="139" t="s">
        <v>378</v>
      </c>
      <c r="F1069" s="140">
        <v>0.56000000000000005</v>
      </c>
      <c r="G1069" s="139" t="s">
        <v>379</v>
      </c>
      <c r="H1069" s="140">
        <v>0</v>
      </c>
      <c r="I1069" s="139" t="s">
        <v>380</v>
      </c>
      <c r="J1069" s="140">
        <v>0.56000000000000005</v>
      </c>
    </row>
    <row r="1070" spans="1:10" ht="15" thickBot="1">
      <c r="A1070" s="139"/>
      <c r="B1070" s="139"/>
      <c r="C1070" s="139"/>
      <c r="D1070" s="139"/>
      <c r="E1070" s="139" t="s">
        <v>381</v>
      </c>
      <c r="F1070" s="140">
        <v>0.14000000000000001</v>
      </c>
      <c r="G1070" s="139"/>
      <c r="H1070" s="215" t="s">
        <v>382</v>
      </c>
      <c r="I1070" s="215"/>
      <c r="J1070" s="140">
        <v>0.7</v>
      </c>
    </row>
    <row r="1071" spans="1:10" ht="0.95" customHeight="1" thickTop="1">
      <c r="A1071" s="141"/>
      <c r="B1071" s="141"/>
      <c r="C1071" s="141"/>
      <c r="D1071" s="141"/>
      <c r="E1071" s="141"/>
      <c r="F1071" s="141"/>
      <c r="G1071" s="141"/>
      <c r="H1071" s="141"/>
      <c r="I1071" s="141"/>
      <c r="J1071" s="141"/>
    </row>
    <row r="1072" spans="1:10" ht="18" customHeight="1">
      <c r="A1072" s="126"/>
      <c r="B1072" s="127" t="s">
        <v>358</v>
      </c>
      <c r="C1072" s="126" t="s">
        <v>359</v>
      </c>
      <c r="D1072" s="126" t="s">
        <v>360</v>
      </c>
      <c r="E1072" s="218" t="s">
        <v>361</v>
      </c>
      <c r="F1072" s="218"/>
      <c r="G1072" s="128" t="s">
        <v>362</v>
      </c>
      <c r="H1072" s="127" t="s">
        <v>363</v>
      </c>
      <c r="I1072" s="127" t="s">
        <v>364</v>
      </c>
      <c r="J1072" s="127" t="s">
        <v>365</v>
      </c>
    </row>
    <row r="1073" spans="1:10" ht="26.1" customHeight="1">
      <c r="A1073" s="129" t="s">
        <v>366</v>
      </c>
      <c r="B1073" s="130" t="s">
        <v>425</v>
      </c>
      <c r="C1073" s="129" t="s">
        <v>54</v>
      </c>
      <c r="D1073" s="129" t="s">
        <v>426</v>
      </c>
      <c r="E1073" s="219" t="s">
        <v>400</v>
      </c>
      <c r="F1073" s="219"/>
      <c r="G1073" s="131" t="s">
        <v>56</v>
      </c>
      <c r="H1073" s="132">
        <v>1</v>
      </c>
      <c r="I1073" s="133">
        <v>2.52</v>
      </c>
      <c r="J1073" s="133">
        <v>2.52</v>
      </c>
    </row>
    <row r="1074" spans="1:10" ht="24" customHeight="1">
      <c r="A1074" s="142" t="s">
        <v>387</v>
      </c>
      <c r="B1074" s="143" t="s">
        <v>434</v>
      </c>
      <c r="C1074" s="142" t="s">
        <v>54</v>
      </c>
      <c r="D1074" s="142" t="s">
        <v>435</v>
      </c>
      <c r="E1074" s="216" t="s">
        <v>436</v>
      </c>
      <c r="F1074" s="216"/>
      <c r="G1074" s="144" t="s">
        <v>56</v>
      </c>
      <c r="H1074" s="145">
        <v>1.6990000000000002E-2</v>
      </c>
      <c r="I1074" s="146">
        <v>148.33000000000001</v>
      </c>
      <c r="J1074" s="146">
        <v>2.52</v>
      </c>
    </row>
    <row r="1075" spans="1:10">
      <c r="A1075" s="139"/>
      <c r="B1075" s="139"/>
      <c r="C1075" s="139"/>
      <c r="D1075" s="139"/>
      <c r="E1075" s="139" t="s">
        <v>378</v>
      </c>
      <c r="F1075" s="140">
        <v>2.52</v>
      </c>
      <c r="G1075" s="139" t="s">
        <v>379</v>
      </c>
      <c r="H1075" s="140">
        <v>0</v>
      </c>
      <c r="I1075" s="139" t="s">
        <v>380</v>
      </c>
      <c r="J1075" s="140">
        <v>2.52</v>
      </c>
    </row>
    <row r="1076" spans="1:10" ht="15" thickBot="1">
      <c r="A1076" s="139"/>
      <c r="B1076" s="139"/>
      <c r="C1076" s="139"/>
      <c r="D1076" s="139"/>
      <c r="E1076" s="139" t="s">
        <v>381</v>
      </c>
      <c r="F1076" s="140">
        <v>0.66</v>
      </c>
      <c r="G1076" s="139"/>
      <c r="H1076" s="215" t="s">
        <v>382</v>
      </c>
      <c r="I1076" s="215"/>
      <c r="J1076" s="140">
        <v>3.18</v>
      </c>
    </row>
    <row r="1077" spans="1:10" ht="0.95" customHeight="1" thickTop="1">
      <c r="A1077" s="141"/>
      <c r="B1077" s="141"/>
      <c r="C1077" s="141"/>
      <c r="D1077" s="141"/>
      <c r="E1077" s="141"/>
      <c r="F1077" s="141"/>
      <c r="G1077" s="141"/>
      <c r="H1077" s="141"/>
      <c r="I1077" s="141"/>
      <c r="J1077" s="141"/>
    </row>
    <row r="1078" spans="1:10" ht="18" customHeight="1">
      <c r="A1078" s="126"/>
      <c r="B1078" s="127" t="s">
        <v>358</v>
      </c>
      <c r="C1078" s="126" t="s">
        <v>359</v>
      </c>
      <c r="D1078" s="126" t="s">
        <v>360</v>
      </c>
      <c r="E1078" s="218" t="s">
        <v>361</v>
      </c>
      <c r="F1078" s="218"/>
      <c r="G1078" s="128" t="s">
        <v>362</v>
      </c>
      <c r="H1078" s="127" t="s">
        <v>363</v>
      </c>
      <c r="I1078" s="127" t="s">
        <v>364</v>
      </c>
      <c r="J1078" s="127" t="s">
        <v>365</v>
      </c>
    </row>
    <row r="1079" spans="1:10" ht="26.1" customHeight="1">
      <c r="A1079" s="129" t="s">
        <v>366</v>
      </c>
      <c r="B1079" s="130" t="s">
        <v>928</v>
      </c>
      <c r="C1079" s="129" t="s">
        <v>54</v>
      </c>
      <c r="D1079" s="129" t="s">
        <v>929</v>
      </c>
      <c r="E1079" s="219" t="s">
        <v>400</v>
      </c>
      <c r="F1079" s="219"/>
      <c r="G1079" s="131" t="s">
        <v>56</v>
      </c>
      <c r="H1079" s="132">
        <v>1</v>
      </c>
      <c r="I1079" s="133">
        <v>0.35</v>
      </c>
      <c r="J1079" s="133">
        <v>0.35</v>
      </c>
    </row>
    <row r="1080" spans="1:10" ht="24" customHeight="1">
      <c r="A1080" s="142" t="s">
        <v>387</v>
      </c>
      <c r="B1080" s="143" t="s">
        <v>930</v>
      </c>
      <c r="C1080" s="142" t="s">
        <v>54</v>
      </c>
      <c r="D1080" s="142" t="s">
        <v>931</v>
      </c>
      <c r="E1080" s="216" t="s">
        <v>436</v>
      </c>
      <c r="F1080" s="216"/>
      <c r="G1080" s="144" t="s">
        <v>56</v>
      </c>
      <c r="H1080" s="145">
        <v>1.328E-2</v>
      </c>
      <c r="I1080" s="146">
        <v>26.98</v>
      </c>
      <c r="J1080" s="146">
        <v>0.35</v>
      </c>
    </row>
    <row r="1081" spans="1:10">
      <c r="A1081" s="139"/>
      <c r="B1081" s="139"/>
      <c r="C1081" s="139"/>
      <c r="D1081" s="139"/>
      <c r="E1081" s="139" t="s">
        <v>378</v>
      </c>
      <c r="F1081" s="140">
        <v>0.35</v>
      </c>
      <c r="G1081" s="139" t="s">
        <v>379</v>
      </c>
      <c r="H1081" s="140">
        <v>0</v>
      </c>
      <c r="I1081" s="139" t="s">
        <v>380</v>
      </c>
      <c r="J1081" s="140">
        <v>0.35</v>
      </c>
    </row>
    <row r="1082" spans="1:10" ht="15" thickBot="1">
      <c r="A1082" s="139"/>
      <c r="B1082" s="139"/>
      <c r="C1082" s="139"/>
      <c r="D1082" s="139"/>
      <c r="E1082" s="139" t="s">
        <v>381</v>
      </c>
      <c r="F1082" s="140">
        <v>0.09</v>
      </c>
      <c r="G1082" s="139"/>
      <c r="H1082" s="215" t="s">
        <v>382</v>
      </c>
      <c r="I1082" s="215"/>
      <c r="J1082" s="140">
        <v>0.44</v>
      </c>
    </row>
    <row r="1083" spans="1:10" ht="0.95" customHeight="1" thickTop="1">
      <c r="A1083" s="141"/>
      <c r="B1083" s="141"/>
      <c r="C1083" s="141"/>
      <c r="D1083" s="141"/>
      <c r="E1083" s="141"/>
      <c r="F1083" s="141"/>
      <c r="G1083" s="141"/>
      <c r="H1083" s="141"/>
      <c r="I1083" s="141"/>
      <c r="J1083" s="141"/>
    </row>
    <row r="1084" spans="1:10" ht="18" customHeight="1">
      <c r="A1084" s="126"/>
      <c r="B1084" s="127" t="s">
        <v>358</v>
      </c>
      <c r="C1084" s="126" t="s">
        <v>359</v>
      </c>
      <c r="D1084" s="126" t="s">
        <v>360</v>
      </c>
      <c r="E1084" s="218" t="s">
        <v>361</v>
      </c>
      <c r="F1084" s="218"/>
      <c r="G1084" s="128" t="s">
        <v>362</v>
      </c>
      <c r="H1084" s="127" t="s">
        <v>363</v>
      </c>
      <c r="I1084" s="127" t="s">
        <v>364</v>
      </c>
      <c r="J1084" s="127" t="s">
        <v>365</v>
      </c>
    </row>
    <row r="1085" spans="1:10" ht="26.1" customHeight="1">
      <c r="A1085" s="129" t="s">
        <v>366</v>
      </c>
      <c r="B1085" s="130" t="s">
        <v>932</v>
      </c>
      <c r="C1085" s="129" t="s">
        <v>54</v>
      </c>
      <c r="D1085" s="129" t="s">
        <v>933</v>
      </c>
      <c r="E1085" s="219" t="s">
        <v>400</v>
      </c>
      <c r="F1085" s="219"/>
      <c r="G1085" s="131" t="s">
        <v>56</v>
      </c>
      <c r="H1085" s="132">
        <v>1</v>
      </c>
      <c r="I1085" s="133">
        <v>0.36</v>
      </c>
      <c r="J1085" s="133">
        <v>0.36</v>
      </c>
    </row>
    <row r="1086" spans="1:10" ht="24" customHeight="1">
      <c r="A1086" s="142" t="s">
        <v>387</v>
      </c>
      <c r="B1086" s="143" t="s">
        <v>934</v>
      </c>
      <c r="C1086" s="142" t="s">
        <v>54</v>
      </c>
      <c r="D1086" s="142" t="s">
        <v>935</v>
      </c>
      <c r="E1086" s="216" t="s">
        <v>436</v>
      </c>
      <c r="F1086" s="216"/>
      <c r="G1086" s="144" t="s">
        <v>56</v>
      </c>
      <c r="H1086" s="145">
        <v>1.6990000000000002E-2</v>
      </c>
      <c r="I1086" s="146">
        <v>21.47</v>
      </c>
      <c r="J1086" s="146">
        <v>0.36</v>
      </c>
    </row>
    <row r="1087" spans="1:10">
      <c r="A1087" s="139"/>
      <c r="B1087" s="139"/>
      <c r="C1087" s="139"/>
      <c r="D1087" s="139"/>
      <c r="E1087" s="139" t="s">
        <v>378</v>
      </c>
      <c r="F1087" s="140">
        <v>0.36</v>
      </c>
      <c r="G1087" s="139" t="s">
        <v>379</v>
      </c>
      <c r="H1087" s="140">
        <v>0</v>
      </c>
      <c r="I1087" s="139" t="s">
        <v>380</v>
      </c>
      <c r="J1087" s="140">
        <v>0.36</v>
      </c>
    </row>
    <row r="1088" spans="1:10" ht="15" thickBot="1">
      <c r="A1088" s="139"/>
      <c r="B1088" s="139"/>
      <c r="C1088" s="139"/>
      <c r="D1088" s="139"/>
      <c r="E1088" s="139" t="s">
        <v>381</v>
      </c>
      <c r="F1088" s="140">
        <v>0.09</v>
      </c>
      <c r="G1088" s="139"/>
      <c r="H1088" s="215" t="s">
        <v>382</v>
      </c>
      <c r="I1088" s="215"/>
      <c r="J1088" s="140">
        <v>0.45</v>
      </c>
    </row>
    <row r="1089" spans="1:10" ht="0.95" customHeight="1" thickTop="1">
      <c r="A1089" s="141"/>
      <c r="B1089" s="141"/>
      <c r="C1089" s="141"/>
      <c r="D1089" s="141"/>
      <c r="E1089" s="141"/>
      <c r="F1089" s="141"/>
      <c r="G1089" s="141"/>
      <c r="H1089" s="141"/>
      <c r="I1089" s="141"/>
      <c r="J1089" s="141"/>
    </row>
    <row r="1090" spans="1:10" ht="18" customHeight="1">
      <c r="A1090" s="126"/>
      <c r="B1090" s="127" t="s">
        <v>358</v>
      </c>
      <c r="C1090" s="126" t="s">
        <v>359</v>
      </c>
      <c r="D1090" s="126" t="s">
        <v>360</v>
      </c>
      <c r="E1090" s="218" t="s">
        <v>361</v>
      </c>
      <c r="F1090" s="218"/>
      <c r="G1090" s="128" t="s">
        <v>362</v>
      </c>
      <c r="H1090" s="127" t="s">
        <v>363</v>
      </c>
      <c r="I1090" s="127" t="s">
        <v>364</v>
      </c>
      <c r="J1090" s="127" t="s">
        <v>365</v>
      </c>
    </row>
    <row r="1091" spans="1:10" ht="26.1" customHeight="1">
      <c r="A1091" s="129" t="s">
        <v>366</v>
      </c>
      <c r="B1091" s="130" t="s">
        <v>936</v>
      </c>
      <c r="C1091" s="129" t="s">
        <v>54</v>
      </c>
      <c r="D1091" s="129" t="s">
        <v>937</v>
      </c>
      <c r="E1091" s="219" t="s">
        <v>400</v>
      </c>
      <c r="F1091" s="219"/>
      <c r="G1091" s="131" t="s">
        <v>56</v>
      </c>
      <c r="H1091" s="132">
        <v>1</v>
      </c>
      <c r="I1091" s="133">
        <v>0.41</v>
      </c>
      <c r="J1091" s="133">
        <v>0.41</v>
      </c>
    </row>
    <row r="1092" spans="1:10" ht="24" customHeight="1">
      <c r="A1092" s="142" t="s">
        <v>387</v>
      </c>
      <c r="B1092" s="143" t="s">
        <v>938</v>
      </c>
      <c r="C1092" s="142" t="s">
        <v>54</v>
      </c>
      <c r="D1092" s="142" t="s">
        <v>939</v>
      </c>
      <c r="E1092" s="216" t="s">
        <v>436</v>
      </c>
      <c r="F1092" s="216"/>
      <c r="G1092" s="144" t="s">
        <v>56</v>
      </c>
      <c r="H1092" s="145">
        <v>1.328E-2</v>
      </c>
      <c r="I1092" s="146">
        <v>31.01</v>
      </c>
      <c r="J1092" s="146">
        <v>0.41</v>
      </c>
    </row>
    <row r="1093" spans="1:10">
      <c r="A1093" s="139"/>
      <c r="B1093" s="139"/>
      <c r="C1093" s="139"/>
      <c r="D1093" s="139"/>
      <c r="E1093" s="139" t="s">
        <v>378</v>
      </c>
      <c r="F1093" s="140">
        <v>0.41</v>
      </c>
      <c r="G1093" s="139" t="s">
        <v>379</v>
      </c>
      <c r="H1093" s="140">
        <v>0</v>
      </c>
      <c r="I1093" s="139" t="s">
        <v>380</v>
      </c>
      <c r="J1093" s="140">
        <v>0.41</v>
      </c>
    </row>
    <row r="1094" spans="1:10" ht="15" thickBot="1">
      <c r="A1094" s="139"/>
      <c r="B1094" s="139"/>
      <c r="C1094" s="139"/>
      <c r="D1094" s="139"/>
      <c r="E1094" s="139" t="s">
        <v>381</v>
      </c>
      <c r="F1094" s="140">
        <v>0.1</v>
      </c>
      <c r="G1094" s="139"/>
      <c r="H1094" s="215" t="s">
        <v>382</v>
      </c>
      <c r="I1094" s="215"/>
      <c r="J1094" s="140">
        <v>0.51</v>
      </c>
    </row>
    <row r="1095" spans="1:10" ht="0.95" customHeight="1" thickTop="1">
      <c r="A1095" s="141"/>
      <c r="B1095" s="141"/>
      <c r="C1095" s="141"/>
      <c r="D1095" s="141"/>
      <c r="E1095" s="141"/>
      <c r="F1095" s="141"/>
      <c r="G1095" s="141"/>
      <c r="H1095" s="141"/>
      <c r="I1095" s="141"/>
      <c r="J1095" s="141"/>
    </row>
    <row r="1096" spans="1:10" ht="18" customHeight="1">
      <c r="A1096" s="126"/>
      <c r="B1096" s="127" t="s">
        <v>358</v>
      </c>
      <c r="C1096" s="126" t="s">
        <v>359</v>
      </c>
      <c r="D1096" s="126" t="s">
        <v>360</v>
      </c>
      <c r="E1096" s="218" t="s">
        <v>361</v>
      </c>
      <c r="F1096" s="218"/>
      <c r="G1096" s="128" t="s">
        <v>362</v>
      </c>
      <c r="H1096" s="127" t="s">
        <v>363</v>
      </c>
      <c r="I1096" s="127" t="s">
        <v>364</v>
      </c>
      <c r="J1096" s="127" t="s">
        <v>365</v>
      </c>
    </row>
    <row r="1097" spans="1:10" ht="26.1" customHeight="1">
      <c r="A1097" s="129" t="s">
        <v>366</v>
      </c>
      <c r="B1097" s="130" t="s">
        <v>940</v>
      </c>
      <c r="C1097" s="129" t="s">
        <v>54</v>
      </c>
      <c r="D1097" s="129" t="s">
        <v>941</v>
      </c>
      <c r="E1097" s="219" t="s">
        <v>400</v>
      </c>
      <c r="F1097" s="219"/>
      <c r="G1097" s="131" t="s">
        <v>56</v>
      </c>
      <c r="H1097" s="132">
        <v>1</v>
      </c>
      <c r="I1097" s="133">
        <v>0.25</v>
      </c>
      <c r="J1097" s="133">
        <v>0.25</v>
      </c>
    </row>
    <row r="1098" spans="1:10" ht="24" customHeight="1">
      <c r="A1098" s="142" t="s">
        <v>387</v>
      </c>
      <c r="B1098" s="143" t="s">
        <v>942</v>
      </c>
      <c r="C1098" s="142" t="s">
        <v>54</v>
      </c>
      <c r="D1098" s="142" t="s">
        <v>943</v>
      </c>
      <c r="E1098" s="216" t="s">
        <v>436</v>
      </c>
      <c r="F1098" s="216"/>
      <c r="G1098" s="144" t="s">
        <v>56</v>
      </c>
      <c r="H1098" s="145">
        <v>5.8599999999999998E-3</v>
      </c>
      <c r="I1098" s="146">
        <v>43.79</v>
      </c>
      <c r="J1098" s="146">
        <v>0.25</v>
      </c>
    </row>
    <row r="1099" spans="1:10">
      <c r="A1099" s="139"/>
      <c r="B1099" s="139"/>
      <c r="C1099" s="139"/>
      <c r="D1099" s="139"/>
      <c r="E1099" s="139" t="s">
        <v>378</v>
      </c>
      <c r="F1099" s="140">
        <v>0.25</v>
      </c>
      <c r="G1099" s="139" t="s">
        <v>379</v>
      </c>
      <c r="H1099" s="140">
        <v>0</v>
      </c>
      <c r="I1099" s="139" t="s">
        <v>380</v>
      </c>
      <c r="J1099" s="140">
        <v>0.25</v>
      </c>
    </row>
    <row r="1100" spans="1:10" ht="15" thickBot="1">
      <c r="A1100" s="139"/>
      <c r="B1100" s="139"/>
      <c r="C1100" s="139"/>
      <c r="D1100" s="139"/>
      <c r="E1100" s="139" t="s">
        <v>381</v>
      </c>
      <c r="F1100" s="140">
        <v>0.06</v>
      </c>
      <c r="G1100" s="139"/>
      <c r="H1100" s="215" t="s">
        <v>382</v>
      </c>
      <c r="I1100" s="215"/>
      <c r="J1100" s="140">
        <v>0.31</v>
      </c>
    </row>
    <row r="1101" spans="1:10" ht="0.95" customHeight="1" thickTop="1">
      <c r="A1101" s="141"/>
      <c r="B1101" s="141"/>
      <c r="C1101" s="141"/>
      <c r="D1101" s="141"/>
      <c r="E1101" s="141"/>
      <c r="F1101" s="141"/>
      <c r="G1101" s="141"/>
      <c r="H1101" s="141"/>
      <c r="I1101" s="141"/>
      <c r="J1101" s="141"/>
    </row>
    <row r="1102" spans="1:10" ht="18" customHeight="1">
      <c r="A1102" s="126"/>
      <c r="B1102" s="127" t="s">
        <v>358</v>
      </c>
      <c r="C1102" s="126" t="s">
        <v>359</v>
      </c>
      <c r="D1102" s="126" t="s">
        <v>360</v>
      </c>
      <c r="E1102" s="218" t="s">
        <v>361</v>
      </c>
      <c r="F1102" s="218"/>
      <c r="G1102" s="128" t="s">
        <v>362</v>
      </c>
      <c r="H1102" s="127" t="s">
        <v>363</v>
      </c>
      <c r="I1102" s="127" t="s">
        <v>364</v>
      </c>
      <c r="J1102" s="127" t="s">
        <v>365</v>
      </c>
    </row>
    <row r="1103" spans="1:10" ht="26.1" customHeight="1">
      <c r="A1103" s="129" t="s">
        <v>366</v>
      </c>
      <c r="B1103" s="130" t="s">
        <v>944</v>
      </c>
      <c r="C1103" s="129" t="s">
        <v>54</v>
      </c>
      <c r="D1103" s="129" t="s">
        <v>945</v>
      </c>
      <c r="E1103" s="219" t="s">
        <v>400</v>
      </c>
      <c r="F1103" s="219"/>
      <c r="G1103" s="131" t="s">
        <v>56</v>
      </c>
      <c r="H1103" s="132">
        <v>1</v>
      </c>
      <c r="I1103" s="133">
        <v>0.24</v>
      </c>
      <c r="J1103" s="133">
        <v>0.24</v>
      </c>
    </row>
    <row r="1104" spans="1:10" ht="24" customHeight="1">
      <c r="A1104" s="142" t="s">
        <v>387</v>
      </c>
      <c r="B1104" s="143" t="s">
        <v>946</v>
      </c>
      <c r="C1104" s="142" t="s">
        <v>54</v>
      </c>
      <c r="D1104" s="142" t="s">
        <v>947</v>
      </c>
      <c r="E1104" s="216" t="s">
        <v>436</v>
      </c>
      <c r="F1104" s="216"/>
      <c r="G1104" s="144" t="s">
        <v>56</v>
      </c>
      <c r="H1104" s="145">
        <v>5.8599999999999998E-3</v>
      </c>
      <c r="I1104" s="146">
        <v>42.14</v>
      </c>
      <c r="J1104" s="146">
        <v>0.24</v>
      </c>
    </row>
    <row r="1105" spans="1:10">
      <c r="A1105" s="139"/>
      <c r="B1105" s="139"/>
      <c r="C1105" s="139"/>
      <c r="D1105" s="139"/>
      <c r="E1105" s="139" t="s">
        <v>378</v>
      </c>
      <c r="F1105" s="140">
        <v>0.24</v>
      </c>
      <c r="G1105" s="139" t="s">
        <v>379</v>
      </c>
      <c r="H1105" s="140">
        <v>0</v>
      </c>
      <c r="I1105" s="139" t="s">
        <v>380</v>
      </c>
      <c r="J1105" s="140">
        <v>0.24</v>
      </c>
    </row>
    <row r="1106" spans="1:10" ht="15" thickBot="1">
      <c r="A1106" s="139"/>
      <c r="B1106" s="139"/>
      <c r="C1106" s="139"/>
      <c r="D1106" s="139"/>
      <c r="E1106" s="139" t="s">
        <v>381</v>
      </c>
      <c r="F1106" s="140">
        <v>0.06</v>
      </c>
      <c r="G1106" s="139"/>
      <c r="H1106" s="215" t="s">
        <v>382</v>
      </c>
      <c r="I1106" s="215"/>
      <c r="J1106" s="140">
        <v>0.3</v>
      </c>
    </row>
    <row r="1107" spans="1:10" ht="0.95" customHeight="1" thickTop="1">
      <c r="A1107" s="141"/>
      <c r="B1107" s="141"/>
      <c r="C1107" s="141"/>
      <c r="D1107" s="141"/>
      <c r="E1107" s="141"/>
      <c r="F1107" s="141"/>
      <c r="G1107" s="141"/>
      <c r="H1107" s="141"/>
      <c r="I1107" s="141"/>
      <c r="J1107" s="141"/>
    </row>
    <row r="1108" spans="1:10" ht="18" customHeight="1">
      <c r="A1108" s="126"/>
      <c r="B1108" s="127" t="s">
        <v>358</v>
      </c>
      <c r="C1108" s="126" t="s">
        <v>359</v>
      </c>
      <c r="D1108" s="126" t="s">
        <v>360</v>
      </c>
      <c r="E1108" s="218" t="s">
        <v>361</v>
      </c>
      <c r="F1108" s="218"/>
      <c r="G1108" s="128" t="s">
        <v>362</v>
      </c>
      <c r="H1108" s="127" t="s">
        <v>363</v>
      </c>
      <c r="I1108" s="127" t="s">
        <v>364</v>
      </c>
      <c r="J1108" s="127" t="s">
        <v>365</v>
      </c>
    </row>
    <row r="1109" spans="1:10" ht="26.1" customHeight="1">
      <c r="A1109" s="129" t="s">
        <v>366</v>
      </c>
      <c r="B1109" s="130" t="s">
        <v>948</v>
      </c>
      <c r="C1109" s="129" t="s">
        <v>54</v>
      </c>
      <c r="D1109" s="129" t="s">
        <v>949</v>
      </c>
      <c r="E1109" s="219" t="s">
        <v>400</v>
      </c>
      <c r="F1109" s="219"/>
      <c r="G1109" s="131" t="s">
        <v>56</v>
      </c>
      <c r="H1109" s="132">
        <v>1</v>
      </c>
      <c r="I1109" s="133">
        <v>0.67</v>
      </c>
      <c r="J1109" s="133">
        <v>0.67</v>
      </c>
    </row>
    <row r="1110" spans="1:10" ht="24" customHeight="1">
      <c r="A1110" s="142" t="s">
        <v>387</v>
      </c>
      <c r="B1110" s="143" t="s">
        <v>950</v>
      </c>
      <c r="C1110" s="142" t="s">
        <v>54</v>
      </c>
      <c r="D1110" s="142" t="s">
        <v>951</v>
      </c>
      <c r="E1110" s="216" t="s">
        <v>436</v>
      </c>
      <c r="F1110" s="216"/>
      <c r="G1110" s="144" t="s">
        <v>56</v>
      </c>
      <c r="H1110" s="145">
        <v>2.4420000000000001E-2</v>
      </c>
      <c r="I1110" s="146">
        <v>27.69</v>
      </c>
      <c r="J1110" s="146">
        <v>0.67</v>
      </c>
    </row>
    <row r="1111" spans="1:10">
      <c r="A1111" s="139"/>
      <c r="B1111" s="139"/>
      <c r="C1111" s="139"/>
      <c r="D1111" s="139"/>
      <c r="E1111" s="139" t="s">
        <v>378</v>
      </c>
      <c r="F1111" s="140">
        <v>0.67</v>
      </c>
      <c r="G1111" s="139" t="s">
        <v>379</v>
      </c>
      <c r="H1111" s="140">
        <v>0</v>
      </c>
      <c r="I1111" s="139" t="s">
        <v>380</v>
      </c>
      <c r="J1111" s="140">
        <v>0.67</v>
      </c>
    </row>
    <row r="1112" spans="1:10" ht="15" thickBot="1">
      <c r="A1112" s="139"/>
      <c r="B1112" s="139"/>
      <c r="C1112" s="139"/>
      <c r="D1112" s="139"/>
      <c r="E1112" s="139" t="s">
        <v>381</v>
      </c>
      <c r="F1112" s="140">
        <v>0.17</v>
      </c>
      <c r="G1112" s="139"/>
      <c r="H1112" s="215" t="s">
        <v>382</v>
      </c>
      <c r="I1112" s="215"/>
      <c r="J1112" s="140">
        <v>0.84</v>
      </c>
    </row>
    <row r="1113" spans="1:10" ht="0.95" customHeight="1" thickTop="1">
      <c r="A1113" s="141"/>
      <c r="B1113" s="141"/>
      <c r="C1113" s="141"/>
      <c r="D1113" s="141"/>
      <c r="E1113" s="141"/>
      <c r="F1113" s="141"/>
      <c r="G1113" s="141"/>
      <c r="H1113" s="141"/>
      <c r="I1113" s="141"/>
      <c r="J1113" s="141"/>
    </row>
    <row r="1114" spans="1:10" ht="18" customHeight="1">
      <c r="A1114" s="126"/>
      <c r="B1114" s="127" t="s">
        <v>358</v>
      </c>
      <c r="C1114" s="126" t="s">
        <v>359</v>
      </c>
      <c r="D1114" s="126" t="s">
        <v>360</v>
      </c>
      <c r="E1114" s="218" t="s">
        <v>361</v>
      </c>
      <c r="F1114" s="218"/>
      <c r="G1114" s="128" t="s">
        <v>362</v>
      </c>
      <c r="H1114" s="127" t="s">
        <v>363</v>
      </c>
      <c r="I1114" s="127" t="s">
        <v>364</v>
      </c>
      <c r="J1114" s="127" t="s">
        <v>365</v>
      </c>
    </row>
    <row r="1115" spans="1:10" ht="26.1" customHeight="1">
      <c r="A1115" s="129" t="s">
        <v>366</v>
      </c>
      <c r="B1115" s="130" t="s">
        <v>952</v>
      </c>
      <c r="C1115" s="129" t="s">
        <v>54</v>
      </c>
      <c r="D1115" s="129" t="s">
        <v>953</v>
      </c>
      <c r="E1115" s="219" t="s">
        <v>400</v>
      </c>
      <c r="F1115" s="219"/>
      <c r="G1115" s="131" t="s">
        <v>56</v>
      </c>
      <c r="H1115" s="132">
        <v>1</v>
      </c>
      <c r="I1115" s="133">
        <v>0.44</v>
      </c>
      <c r="J1115" s="133">
        <v>0.44</v>
      </c>
    </row>
    <row r="1116" spans="1:10" ht="24" customHeight="1">
      <c r="A1116" s="142" t="s">
        <v>387</v>
      </c>
      <c r="B1116" s="143" t="s">
        <v>954</v>
      </c>
      <c r="C1116" s="142" t="s">
        <v>54</v>
      </c>
      <c r="D1116" s="142" t="s">
        <v>955</v>
      </c>
      <c r="E1116" s="216" t="s">
        <v>436</v>
      </c>
      <c r="F1116" s="216"/>
      <c r="G1116" s="144" t="s">
        <v>56</v>
      </c>
      <c r="H1116" s="145">
        <v>1.6990000000000002E-2</v>
      </c>
      <c r="I1116" s="146">
        <v>26.12</v>
      </c>
      <c r="J1116" s="146">
        <v>0.44</v>
      </c>
    </row>
    <row r="1117" spans="1:10">
      <c r="A1117" s="139"/>
      <c r="B1117" s="139"/>
      <c r="C1117" s="139"/>
      <c r="D1117" s="139"/>
      <c r="E1117" s="139" t="s">
        <v>378</v>
      </c>
      <c r="F1117" s="140">
        <v>0.44</v>
      </c>
      <c r="G1117" s="139" t="s">
        <v>379</v>
      </c>
      <c r="H1117" s="140">
        <v>0</v>
      </c>
      <c r="I1117" s="139" t="s">
        <v>380</v>
      </c>
      <c r="J1117" s="140">
        <v>0.44</v>
      </c>
    </row>
    <row r="1118" spans="1:10" ht="15" thickBot="1">
      <c r="A1118" s="139"/>
      <c r="B1118" s="139"/>
      <c r="C1118" s="139"/>
      <c r="D1118" s="139"/>
      <c r="E1118" s="139" t="s">
        <v>381</v>
      </c>
      <c r="F1118" s="140">
        <v>0.11</v>
      </c>
      <c r="G1118" s="139"/>
      <c r="H1118" s="215" t="s">
        <v>382</v>
      </c>
      <c r="I1118" s="215"/>
      <c r="J1118" s="140">
        <v>0.55000000000000004</v>
      </c>
    </row>
    <row r="1119" spans="1:10" ht="0.95" customHeight="1" thickTop="1">
      <c r="A1119" s="141"/>
      <c r="B1119" s="141"/>
      <c r="C1119" s="141"/>
      <c r="D1119" s="141"/>
      <c r="E1119" s="141"/>
      <c r="F1119" s="141"/>
      <c r="G1119" s="141"/>
      <c r="H1119" s="141"/>
      <c r="I1119" s="141"/>
      <c r="J1119" s="141"/>
    </row>
    <row r="1120" spans="1:10" ht="18" customHeight="1">
      <c r="A1120" s="126"/>
      <c r="B1120" s="127" t="s">
        <v>358</v>
      </c>
      <c r="C1120" s="126" t="s">
        <v>359</v>
      </c>
      <c r="D1120" s="126" t="s">
        <v>360</v>
      </c>
      <c r="E1120" s="218" t="s">
        <v>361</v>
      </c>
      <c r="F1120" s="218"/>
      <c r="G1120" s="128" t="s">
        <v>362</v>
      </c>
      <c r="H1120" s="127" t="s">
        <v>363</v>
      </c>
      <c r="I1120" s="127" t="s">
        <v>364</v>
      </c>
      <c r="J1120" s="127" t="s">
        <v>365</v>
      </c>
    </row>
    <row r="1121" spans="1:10" ht="26.1" customHeight="1">
      <c r="A1121" s="129" t="s">
        <v>366</v>
      </c>
      <c r="B1121" s="130" t="s">
        <v>956</v>
      </c>
      <c r="C1121" s="129" t="s">
        <v>54</v>
      </c>
      <c r="D1121" s="129" t="s">
        <v>957</v>
      </c>
      <c r="E1121" s="219" t="s">
        <v>400</v>
      </c>
      <c r="F1121" s="219"/>
      <c r="G1121" s="131" t="s">
        <v>56</v>
      </c>
      <c r="H1121" s="132">
        <v>1</v>
      </c>
      <c r="I1121" s="133">
        <v>0.36</v>
      </c>
      <c r="J1121" s="133">
        <v>0.36</v>
      </c>
    </row>
    <row r="1122" spans="1:10" ht="24" customHeight="1">
      <c r="A1122" s="142" t="s">
        <v>387</v>
      </c>
      <c r="B1122" s="143" t="s">
        <v>958</v>
      </c>
      <c r="C1122" s="142" t="s">
        <v>54</v>
      </c>
      <c r="D1122" s="142" t="s">
        <v>959</v>
      </c>
      <c r="E1122" s="216" t="s">
        <v>436</v>
      </c>
      <c r="F1122" s="216"/>
      <c r="G1122" s="144" t="s">
        <v>56</v>
      </c>
      <c r="H1122" s="145">
        <v>1.328E-2</v>
      </c>
      <c r="I1122" s="146">
        <v>27.69</v>
      </c>
      <c r="J1122" s="146">
        <v>0.36</v>
      </c>
    </row>
    <row r="1123" spans="1:10">
      <c r="A1123" s="139"/>
      <c r="B1123" s="139"/>
      <c r="C1123" s="139"/>
      <c r="D1123" s="139"/>
      <c r="E1123" s="139" t="s">
        <v>378</v>
      </c>
      <c r="F1123" s="140">
        <v>0.36</v>
      </c>
      <c r="G1123" s="139" t="s">
        <v>379</v>
      </c>
      <c r="H1123" s="140">
        <v>0</v>
      </c>
      <c r="I1123" s="139" t="s">
        <v>380</v>
      </c>
      <c r="J1123" s="140">
        <v>0.36</v>
      </c>
    </row>
    <row r="1124" spans="1:10" ht="15" thickBot="1">
      <c r="A1124" s="139"/>
      <c r="B1124" s="139"/>
      <c r="C1124" s="139"/>
      <c r="D1124" s="139"/>
      <c r="E1124" s="139" t="s">
        <v>381</v>
      </c>
      <c r="F1124" s="140">
        <v>0.09</v>
      </c>
      <c r="G1124" s="139"/>
      <c r="H1124" s="215" t="s">
        <v>382</v>
      </c>
      <c r="I1124" s="215"/>
      <c r="J1124" s="140">
        <v>0.45</v>
      </c>
    </row>
    <row r="1125" spans="1:10" ht="0.95" customHeight="1" thickTop="1">
      <c r="A1125" s="141"/>
      <c r="B1125" s="141"/>
      <c r="C1125" s="141"/>
      <c r="D1125" s="141"/>
      <c r="E1125" s="141"/>
      <c r="F1125" s="141"/>
      <c r="G1125" s="141"/>
      <c r="H1125" s="141"/>
      <c r="I1125" s="141"/>
      <c r="J1125" s="141"/>
    </row>
    <row r="1126" spans="1:10" ht="18" customHeight="1">
      <c r="A1126" s="126"/>
      <c r="B1126" s="127" t="s">
        <v>358</v>
      </c>
      <c r="C1126" s="126" t="s">
        <v>359</v>
      </c>
      <c r="D1126" s="126" t="s">
        <v>360</v>
      </c>
      <c r="E1126" s="218" t="s">
        <v>361</v>
      </c>
      <c r="F1126" s="218"/>
      <c r="G1126" s="128" t="s">
        <v>362</v>
      </c>
      <c r="H1126" s="127" t="s">
        <v>363</v>
      </c>
      <c r="I1126" s="127" t="s">
        <v>364</v>
      </c>
      <c r="J1126" s="127" t="s">
        <v>365</v>
      </c>
    </row>
    <row r="1127" spans="1:10" ht="26.1" customHeight="1">
      <c r="A1127" s="129" t="s">
        <v>366</v>
      </c>
      <c r="B1127" s="130" t="s">
        <v>960</v>
      </c>
      <c r="C1127" s="129" t="s">
        <v>54</v>
      </c>
      <c r="D1127" s="129" t="s">
        <v>961</v>
      </c>
      <c r="E1127" s="219" t="s">
        <v>400</v>
      </c>
      <c r="F1127" s="219"/>
      <c r="G1127" s="131" t="s">
        <v>56</v>
      </c>
      <c r="H1127" s="132">
        <v>1</v>
      </c>
      <c r="I1127" s="133">
        <v>0.46</v>
      </c>
      <c r="J1127" s="133">
        <v>0.46</v>
      </c>
    </row>
    <row r="1128" spans="1:10" ht="24" customHeight="1">
      <c r="A1128" s="142" t="s">
        <v>387</v>
      </c>
      <c r="B1128" s="143" t="s">
        <v>962</v>
      </c>
      <c r="C1128" s="142" t="s">
        <v>54</v>
      </c>
      <c r="D1128" s="142" t="s">
        <v>963</v>
      </c>
      <c r="E1128" s="216" t="s">
        <v>436</v>
      </c>
      <c r="F1128" s="216"/>
      <c r="G1128" s="144" t="s">
        <v>56</v>
      </c>
      <c r="H1128" s="145">
        <v>2.4420000000000001E-2</v>
      </c>
      <c r="I1128" s="146">
        <v>19.09</v>
      </c>
      <c r="J1128" s="146">
        <v>0.46</v>
      </c>
    </row>
    <row r="1129" spans="1:10">
      <c r="A1129" s="139"/>
      <c r="B1129" s="139"/>
      <c r="C1129" s="139"/>
      <c r="D1129" s="139"/>
      <c r="E1129" s="139" t="s">
        <v>378</v>
      </c>
      <c r="F1129" s="140">
        <v>0.46</v>
      </c>
      <c r="G1129" s="139" t="s">
        <v>379</v>
      </c>
      <c r="H1129" s="140">
        <v>0</v>
      </c>
      <c r="I1129" s="139" t="s">
        <v>380</v>
      </c>
      <c r="J1129" s="140">
        <v>0.46</v>
      </c>
    </row>
    <row r="1130" spans="1:10" ht="15" thickBot="1">
      <c r="A1130" s="139"/>
      <c r="B1130" s="139"/>
      <c r="C1130" s="139"/>
      <c r="D1130" s="139"/>
      <c r="E1130" s="139" t="s">
        <v>381</v>
      </c>
      <c r="F1130" s="140">
        <v>0.12</v>
      </c>
      <c r="G1130" s="139"/>
      <c r="H1130" s="215" t="s">
        <v>382</v>
      </c>
      <c r="I1130" s="215"/>
      <c r="J1130" s="140">
        <v>0.57999999999999996</v>
      </c>
    </row>
    <row r="1131" spans="1:10" ht="0.95" customHeight="1" thickTop="1">
      <c r="A1131" s="141"/>
      <c r="B1131" s="141"/>
      <c r="C1131" s="141"/>
      <c r="D1131" s="141"/>
      <c r="E1131" s="141"/>
      <c r="F1131" s="141"/>
      <c r="G1131" s="141"/>
      <c r="H1131" s="141"/>
      <c r="I1131" s="141"/>
      <c r="J1131" s="141"/>
    </row>
    <row r="1132" spans="1:10" ht="18" customHeight="1">
      <c r="A1132" s="126"/>
      <c r="B1132" s="127" t="s">
        <v>358</v>
      </c>
      <c r="C1132" s="126" t="s">
        <v>359</v>
      </c>
      <c r="D1132" s="126" t="s">
        <v>360</v>
      </c>
      <c r="E1132" s="218" t="s">
        <v>361</v>
      </c>
      <c r="F1132" s="218"/>
      <c r="G1132" s="128" t="s">
        <v>362</v>
      </c>
      <c r="H1132" s="127" t="s">
        <v>363</v>
      </c>
      <c r="I1132" s="127" t="s">
        <v>364</v>
      </c>
      <c r="J1132" s="127" t="s">
        <v>365</v>
      </c>
    </row>
    <row r="1133" spans="1:10" ht="26.1" customHeight="1">
      <c r="A1133" s="129" t="s">
        <v>366</v>
      </c>
      <c r="B1133" s="130" t="s">
        <v>964</v>
      </c>
      <c r="C1133" s="129" t="s">
        <v>54</v>
      </c>
      <c r="D1133" s="129" t="s">
        <v>965</v>
      </c>
      <c r="E1133" s="219" t="s">
        <v>400</v>
      </c>
      <c r="F1133" s="219"/>
      <c r="G1133" s="131" t="s">
        <v>56</v>
      </c>
      <c r="H1133" s="132">
        <v>1</v>
      </c>
      <c r="I1133" s="133">
        <v>0.4</v>
      </c>
      <c r="J1133" s="133">
        <v>0.4</v>
      </c>
    </row>
    <row r="1134" spans="1:10" ht="24" customHeight="1">
      <c r="A1134" s="142" t="s">
        <v>387</v>
      </c>
      <c r="B1134" s="143" t="s">
        <v>966</v>
      </c>
      <c r="C1134" s="142" t="s">
        <v>54</v>
      </c>
      <c r="D1134" s="142" t="s">
        <v>967</v>
      </c>
      <c r="E1134" s="216" t="s">
        <v>436</v>
      </c>
      <c r="F1134" s="216"/>
      <c r="G1134" s="144" t="s">
        <v>56</v>
      </c>
      <c r="H1134" s="145">
        <v>1.6990000000000002E-2</v>
      </c>
      <c r="I1134" s="146">
        <v>23.94</v>
      </c>
      <c r="J1134" s="146">
        <v>0.4</v>
      </c>
    </row>
    <row r="1135" spans="1:10">
      <c r="A1135" s="139"/>
      <c r="B1135" s="139"/>
      <c r="C1135" s="139"/>
      <c r="D1135" s="139"/>
      <c r="E1135" s="139" t="s">
        <v>378</v>
      </c>
      <c r="F1135" s="140">
        <v>0.4</v>
      </c>
      <c r="G1135" s="139" t="s">
        <v>379</v>
      </c>
      <c r="H1135" s="140">
        <v>0</v>
      </c>
      <c r="I1135" s="139" t="s">
        <v>380</v>
      </c>
      <c r="J1135" s="140">
        <v>0.4</v>
      </c>
    </row>
    <row r="1136" spans="1:10" ht="15" thickBot="1">
      <c r="A1136" s="139"/>
      <c r="B1136" s="139"/>
      <c r="C1136" s="139"/>
      <c r="D1136" s="139"/>
      <c r="E1136" s="139" t="s">
        <v>381</v>
      </c>
      <c r="F1136" s="140">
        <v>0.1</v>
      </c>
      <c r="G1136" s="139"/>
      <c r="H1136" s="215" t="s">
        <v>382</v>
      </c>
      <c r="I1136" s="215"/>
      <c r="J1136" s="140">
        <v>0.5</v>
      </c>
    </row>
    <row r="1137" spans="1:10" ht="0.95" customHeight="1" thickTop="1">
      <c r="A1137" s="141"/>
      <c r="B1137" s="141"/>
      <c r="C1137" s="141"/>
      <c r="D1137" s="141"/>
      <c r="E1137" s="141"/>
      <c r="F1137" s="141"/>
      <c r="G1137" s="141"/>
      <c r="H1137" s="141"/>
      <c r="I1137" s="141"/>
      <c r="J1137" s="141"/>
    </row>
    <row r="1138" spans="1:10" ht="18" customHeight="1">
      <c r="A1138" s="126"/>
      <c r="B1138" s="127" t="s">
        <v>358</v>
      </c>
      <c r="C1138" s="126" t="s">
        <v>359</v>
      </c>
      <c r="D1138" s="126" t="s">
        <v>360</v>
      </c>
      <c r="E1138" s="218" t="s">
        <v>361</v>
      </c>
      <c r="F1138" s="218"/>
      <c r="G1138" s="128" t="s">
        <v>362</v>
      </c>
      <c r="H1138" s="127" t="s">
        <v>363</v>
      </c>
      <c r="I1138" s="127" t="s">
        <v>364</v>
      </c>
      <c r="J1138" s="127" t="s">
        <v>365</v>
      </c>
    </row>
    <row r="1139" spans="1:10" ht="39" customHeight="1">
      <c r="A1139" s="129" t="s">
        <v>366</v>
      </c>
      <c r="B1139" s="130" t="s">
        <v>373</v>
      </c>
      <c r="C1139" s="129" t="s">
        <v>21</v>
      </c>
      <c r="D1139" s="129" t="s">
        <v>374</v>
      </c>
      <c r="E1139" s="219">
        <v>3</v>
      </c>
      <c r="F1139" s="219"/>
      <c r="G1139" s="131" t="s">
        <v>375</v>
      </c>
      <c r="H1139" s="132">
        <v>1</v>
      </c>
      <c r="I1139" s="133">
        <v>593.52</v>
      </c>
      <c r="J1139" s="133">
        <v>593.52</v>
      </c>
    </row>
    <row r="1140" spans="1:10" ht="24" customHeight="1">
      <c r="A1140" s="134" t="s">
        <v>369</v>
      </c>
      <c r="B1140" s="135" t="s">
        <v>398</v>
      </c>
      <c r="C1140" s="134" t="s">
        <v>54</v>
      </c>
      <c r="D1140" s="134" t="s">
        <v>399</v>
      </c>
      <c r="E1140" s="217" t="s">
        <v>400</v>
      </c>
      <c r="F1140" s="217"/>
      <c r="G1140" s="136" t="s">
        <v>56</v>
      </c>
      <c r="H1140" s="137">
        <v>12.283200000000001</v>
      </c>
      <c r="I1140" s="138">
        <v>28.33</v>
      </c>
      <c r="J1140" s="138">
        <v>347.98</v>
      </c>
    </row>
    <row r="1141" spans="1:10" ht="65.099999999999994" customHeight="1">
      <c r="A1141" s="134" t="s">
        <v>369</v>
      </c>
      <c r="B1141" s="135" t="s">
        <v>898</v>
      </c>
      <c r="C1141" s="134" t="s">
        <v>54</v>
      </c>
      <c r="D1141" s="134" t="s">
        <v>899</v>
      </c>
      <c r="E1141" s="217" t="s">
        <v>875</v>
      </c>
      <c r="F1141" s="217"/>
      <c r="G1141" s="136" t="s">
        <v>876</v>
      </c>
      <c r="H1141" s="137">
        <v>3.0708000000000002</v>
      </c>
      <c r="I1141" s="138">
        <v>79.959999999999994</v>
      </c>
      <c r="J1141" s="138">
        <v>245.54</v>
      </c>
    </row>
    <row r="1142" spans="1:10">
      <c r="A1142" s="139"/>
      <c r="B1142" s="139"/>
      <c r="C1142" s="139"/>
      <c r="D1142" s="139"/>
      <c r="E1142" s="139" t="s">
        <v>378</v>
      </c>
      <c r="F1142" s="140">
        <v>370.27</v>
      </c>
      <c r="G1142" s="139" t="s">
        <v>379</v>
      </c>
      <c r="H1142" s="140">
        <v>0</v>
      </c>
      <c r="I1142" s="139" t="s">
        <v>380</v>
      </c>
      <c r="J1142" s="140">
        <v>370.27</v>
      </c>
    </row>
    <row r="1143" spans="1:10" ht="15" thickBot="1">
      <c r="A1143" s="139"/>
      <c r="B1143" s="139"/>
      <c r="C1143" s="139"/>
      <c r="D1143" s="139"/>
      <c r="E1143" s="139" t="s">
        <v>381</v>
      </c>
      <c r="F1143" s="140">
        <v>156.33000000000001</v>
      </c>
      <c r="G1143" s="139"/>
      <c r="H1143" s="215" t="s">
        <v>382</v>
      </c>
      <c r="I1143" s="215"/>
      <c r="J1143" s="140">
        <v>749.85</v>
      </c>
    </row>
    <row r="1144" spans="1:10" ht="0.95" customHeight="1" thickTop="1">
      <c r="A1144" s="141"/>
      <c r="B1144" s="141"/>
      <c r="C1144" s="141"/>
      <c r="D1144" s="141"/>
      <c r="E1144" s="141"/>
      <c r="F1144" s="141"/>
      <c r="G1144" s="141"/>
      <c r="H1144" s="141"/>
      <c r="I1144" s="141"/>
      <c r="J1144" s="141"/>
    </row>
    <row r="1145" spans="1:10" ht="18" customHeight="1">
      <c r="A1145" s="126"/>
      <c r="B1145" s="127" t="s">
        <v>358</v>
      </c>
      <c r="C1145" s="126" t="s">
        <v>359</v>
      </c>
      <c r="D1145" s="126" t="s">
        <v>360</v>
      </c>
      <c r="E1145" s="218" t="s">
        <v>361</v>
      </c>
      <c r="F1145" s="218"/>
      <c r="G1145" s="128" t="s">
        <v>362</v>
      </c>
      <c r="H1145" s="127" t="s">
        <v>363</v>
      </c>
      <c r="I1145" s="127" t="s">
        <v>364</v>
      </c>
      <c r="J1145" s="127" t="s">
        <v>365</v>
      </c>
    </row>
    <row r="1146" spans="1:10" ht="24" customHeight="1">
      <c r="A1146" s="129" t="s">
        <v>366</v>
      </c>
      <c r="B1146" s="130" t="s">
        <v>502</v>
      </c>
      <c r="C1146" s="129" t="s">
        <v>54</v>
      </c>
      <c r="D1146" s="129" t="s">
        <v>503</v>
      </c>
      <c r="E1146" s="219" t="s">
        <v>400</v>
      </c>
      <c r="F1146" s="219"/>
      <c r="G1146" s="131" t="s">
        <v>56</v>
      </c>
      <c r="H1146" s="132">
        <v>1</v>
      </c>
      <c r="I1146" s="133">
        <v>36.909999999999997</v>
      </c>
      <c r="J1146" s="133">
        <v>36.909999999999997</v>
      </c>
    </row>
    <row r="1147" spans="1:10" ht="26.1" customHeight="1">
      <c r="A1147" s="134" t="s">
        <v>369</v>
      </c>
      <c r="B1147" s="135" t="s">
        <v>920</v>
      </c>
      <c r="C1147" s="134" t="s">
        <v>54</v>
      </c>
      <c r="D1147" s="134" t="s">
        <v>921</v>
      </c>
      <c r="E1147" s="217" t="s">
        <v>400</v>
      </c>
      <c r="F1147" s="217"/>
      <c r="G1147" s="136" t="s">
        <v>56</v>
      </c>
      <c r="H1147" s="137">
        <v>1</v>
      </c>
      <c r="I1147" s="138">
        <v>1.1499999999999999</v>
      </c>
      <c r="J1147" s="138">
        <v>1.1499999999999999</v>
      </c>
    </row>
    <row r="1148" spans="1:10" ht="26.1" customHeight="1">
      <c r="A1148" s="142" t="s">
        <v>387</v>
      </c>
      <c r="B1148" s="143" t="s">
        <v>837</v>
      </c>
      <c r="C1148" s="142" t="s">
        <v>54</v>
      </c>
      <c r="D1148" s="142" t="s">
        <v>838</v>
      </c>
      <c r="E1148" s="216" t="s">
        <v>390</v>
      </c>
      <c r="F1148" s="216"/>
      <c r="G1148" s="144" t="s">
        <v>56</v>
      </c>
      <c r="H1148" s="145">
        <v>1</v>
      </c>
      <c r="I1148" s="146">
        <v>1.2</v>
      </c>
      <c r="J1148" s="146">
        <v>1.2</v>
      </c>
    </row>
    <row r="1149" spans="1:10" ht="26.1" customHeight="1">
      <c r="A1149" s="142" t="s">
        <v>387</v>
      </c>
      <c r="B1149" s="143" t="s">
        <v>839</v>
      </c>
      <c r="C1149" s="142" t="s">
        <v>54</v>
      </c>
      <c r="D1149" s="142" t="s">
        <v>840</v>
      </c>
      <c r="E1149" s="216" t="s">
        <v>390</v>
      </c>
      <c r="F1149" s="216"/>
      <c r="G1149" s="144" t="s">
        <v>56</v>
      </c>
      <c r="H1149" s="145">
        <v>1</v>
      </c>
      <c r="I1149" s="146">
        <v>0.85</v>
      </c>
      <c r="J1149" s="146">
        <v>0.85</v>
      </c>
    </row>
    <row r="1150" spans="1:10" ht="26.1" customHeight="1">
      <c r="A1150" s="142" t="s">
        <v>387</v>
      </c>
      <c r="B1150" s="143" t="s">
        <v>804</v>
      </c>
      <c r="C1150" s="142" t="s">
        <v>54</v>
      </c>
      <c r="D1150" s="142" t="s">
        <v>805</v>
      </c>
      <c r="E1150" s="216" t="s">
        <v>390</v>
      </c>
      <c r="F1150" s="216"/>
      <c r="G1150" s="144" t="s">
        <v>56</v>
      </c>
      <c r="H1150" s="145">
        <v>1</v>
      </c>
      <c r="I1150" s="146">
        <v>1.54</v>
      </c>
      <c r="J1150" s="146">
        <v>1.54</v>
      </c>
    </row>
    <row r="1151" spans="1:10" ht="26.1" customHeight="1">
      <c r="A1151" s="142" t="s">
        <v>387</v>
      </c>
      <c r="B1151" s="143" t="s">
        <v>810</v>
      </c>
      <c r="C1151" s="142" t="s">
        <v>54</v>
      </c>
      <c r="D1151" s="142" t="s">
        <v>811</v>
      </c>
      <c r="E1151" s="216" t="s">
        <v>390</v>
      </c>
      <c r="F1151" s="216"/>
      <c r="G1151" s="144" t="s">
        <v>56</v>
      </c>
      <c r="H1151" s="145">
        <v>1</v>
      </c>
      <c r="I1151" s="146">
        <v>3.92</v>
      </c>
      <c r="J1151" s="146">
        <v>3.92</v>
      </c>
    </row>
    <row r="1152" spans="1:10" ht="26.1" customHeight="1">
      <c r="A1152" s="142" t="s">
        <v>387</v>
      </c>
      <c r="B1152" s="143" t="s">
        <v>432</v>
      </c>
      <c r="C1152" s="142" t="s">
        <v>54</v>
      </c>
      <c r="D1152" s="142" t="s">
        <v>433</v>
      </c>
      <c r="E1152" s="216" t="s">
        <v>390</v>
      </c>
      <c r="F1152" s="216"/>
      <c r="G1152" s="144" t="s">
        <v>56</v>
      </c>
      <c r="H1152" s="145">
        <v>1</v>
      </c>
      <c r="I1152" s="146">
        <v>1.34</v>
      </c>
      <c r="J1152" s="146">
        <v>1.34</v>
      </c>
    </row>
    <row r="1153" spans="1:10" ht="24" customHeight="1">
      <c r="A1153" s="142" t="s">
        <v>387</v>
      </c>
      <c r="B1153" s="143" t="s">
        <v>922</v>
      </c>
      <c r="C1153" s="142" t="s">
        <v>54</v>
      </c>
      <c r="D1153" s="142" t="s">
        <v>923</v>
      </c>
      <c r="E1153" s="216" t="s">
        <v>436</v>
      </c>
      <c r="F1153" s="216"/>
      <c r="G1153" s="144" t="s">
        <v>56</v>
      </c>
      <c r="H1153" s="145">
        <v>1</v>
      </c>
      <c r="I1153" s="146">
        <v>26.87</v>
      </c>
      <c r="J1153" s="146">
        <v>26.87</v>
      </c>
    </row>
    <row r="1154" spans="1:10" ht="26.1" customHeight="1">
      <c r="A1154" s="142" t="s">
        <v>387</v>
      </c>
      <c r="B1154" s="143" t="s">
        <v>437</v>
      </c>
      <c r="C1154" s="142" t="s">
        <v>54</v>
      </c>
      <c r="D1154" s="142" t="s">
        <v>438</v>
      </c>
      <c r="E1154" s="216" t="s">
        <v>390</v>
      </c>
      <c r="F1154" s="216"/>
      <c r="G1154" s="144" t="s">
        <v>56</v>
      </c>
      <c r="H1154" s="145">
        <v>1</v>
      </c>
      <c r="I1154" s="146">
        <v>0.04</v>
      </c>
      <c r="J1154" s="146">
        <v>0.04</v>
      </c>
    </row>
    <row r="1155" spans="1:10">
      <c r="A1155" s="139"/>
      <c r="B1155" s="139"/>
      <c r="C1155" s="139"/>
      <c r="D1155" s="139"/>
      <c r="E1155" s="139" t="s">
        <v>378</v>
      </c>
      <c r="F1155" s="140">
        <v>28.02</v>
      </c>
      <c r="G1155" s="139" t="s">
        <v>379</v>
      </c>
      <c r="H1155" s="140">
        <v>0</v>
      </c>
      <c r="I1155" s="139" t="s">
        <v>380</v>
      </c>
      <c r="J1155" s="140">
        <v>28.02</v>
      </c>
    </row>
    <row r="1156" spans="1:10" ht="15" thickBot="1">
      <c r="A1156" s="139"/>
      <c r="B1156" s="139"/>
      <c r="C1156" s="139"/>
      <c r="D1156" s="139"/>
      <c r="E1156" s="139" t="s">
        <v>381</v>
      </c>
      <c r="F1156" s="140">
        <v>9.7200000000000006</v>
      </c>
      <c r="G1156" s="139"/>
      <c r="H1156" s="215" t="s">
        <v>382</v>
      </c>
      <c r="I1156" s="215"/>
      <c r="J1156" s="140">
        <v>46.63</v>
      </c>
    </row>
    <row r="1157" spans="1:10" ht="0.95" customHeight="1" thickTop="1">
      <c r="A1157" s="141"/>
      <c r="B1157" s="141"/>
      <c r="C1157" s="141"/>
      <c r="D1157" s="141"/>
      <c r="E1157" s="141"/>
      <c r="F1157" s="141"/>
      <c r="G1157" s="141"/>
      <c r="H1157" s="141"/>
      <c r="I1157" s="141"/>
      <c r="J1157" s="141"/>
    </row>
    <row r="1158" spans="1:10" ht="18" customHeight="1">
      <c r="A1158" s="126"/>
      <c r="B1158" s="127" t="s">
        <v>358</v>
      </c>
      <c r="C1158" s="126" t="s">
        <v>359</v>
      </c>
      <c r="D1158" s="126" t="s">
        <v>360</v>
      </c>
      <c r="E1158" s="218" t="s">
        <v>361</v>
      </c>
      <c r="F1158" s="218"/>
      <c r="G1158" s="128" t="s">
        <v>362</v>
      </c>
      <c r="H1158" s="127" t="s">
        <v>363</v>
      </c>
      <c r="I1158" s="127" t="s">
        <v>364</v>
      </c>
      <c r="J1158" s="127" t="s">
        <v>365</v>
      </c>
    </row>
    <row r="1159" spans="1:10" ht="26.1" customHeight="1">
      <c r="A1159" s="129" t="s">
        <v>366</v>
      </c>
      <c r="B1159" s="130" t="s">
        <v>496</v>
      </c>
      <c r="C1159" s="129" t="s">
        <v>54</v>
      </c>
      <c r="D1159" s="129" t="s">
        <v>497</v>
      </c>
      <c r="E1159" s="219" t="s">
        <v>400</v>
      </c>
      <c r="F1159" s="219"/>
      <c r="G1159" s="131" t="s">
        <v>56</v>
      </c>
      <c r="H1159" s="132">
        <v>1</v>
      </c>
      <c r="I1159" s="133">
        <v>36.22</v>
      </c>
      <c r="J1159" s="133">
        <v>36.22</v>
      </c>
    </row>
    <row r="1160" spans="1:10" ht="26.1" customHeight="1">
      <c r="A1160" s="134" t="s">
        <v>369</v>
      </c>
      <c r="B1160" s="135" t="s">
        <v>924</v>
      </c>
      <c r="C1160" s="134" t="s">
        <v>54</v>
      </c>
      <c r="D1160" s="134" t="s">
        <v>925</v>
      </c>
      <c r="E1160" s="217" t="s">
        <v>400</v>
      </c>
      <c r="F1160" s="217"/>
      <c r="G1160" s="136" t="s">
        <v>56</v>
      </c>
      <c r="H1160" s="137">
        <v>1</v>
      </c>
      <c r="I1160" s="138">
        <v>0.56000000000000005</v>
      </c>
      <c r="J1160" s="138">
        <v>0.56000000000000005</v>
      </c>
    </row>
    <row r="1161" spans="1:10" ht="24" customHeight="1">
      <c r="A1161" s="142" t="s">
        <v>387</v>
      </c>
      <c r="B1161" s="143" t="s">
        <v>926</v>
      </c>
      <c r="C1161" s="142" t="s">
        <v>54</v>
      </c>
      <c r="D1161" s="142" t="s">
        <v>927</v>
      </c>
      <c r="E1161" s="216" t="s">
        <v>436</v>
      </c>
      <c r="F1161" s="216"/>
      <c r="G1161" s="144" t="s">
        <v>56</v>
      </c>
      <c r="H1161" s="145">
        <v>1</v>
      </c>
      <c r="I1161" s="146">
        <v>27.45</v>
      </c>
      <c r="J1161" s="146">
        <v>27.45</v>
      </c>
    </row>
    <row r="1162" spans="1:10" ht="26.1" customHeight="1">
      <c r="A1162" s="142" t="s">
        <v>387</v>
      </c>
      <c r="B1162" s="143" t="s">
        <v>432</v>
      </c>
      <c r="C1162" s="142" t="s">
        <v>54</v>
      </c>
      <c r="D1162" s="142" t="s">
        <v>433</v>
      </c>
      <c r="E1162" s="216" t="s">
        <v>390</v>
      </c>
      <c r="F1162" s="216"/>
      <c r="G1162" s="144" t="s">
        <v>56</v>
      </c>
      <c r="H1162" s="145">
        <v>1</v>
      </c>
      <c r="I1162" s="146">
        <v>1.34</v>
      </c>
      <c r="J1162" s="146">
        <v>1.34</v>
      </c>
    </row>
    <row r="1163" spans="1:10" ht="26.1" customHeight="1">
      <c r="A1163" s="142" t="s">
        <v>387</v>
      </c>
      <c r="B1163" s="143" t="s">
        <v>437</v>
      </c>
      <c r="C1163" s="142" t="s">
        <v>54</v>
      </c>
      <c r="D1163" s="142" t="s">
        <v>438</v>
      </c>
      <c r="E1163" s="216" t="s">
        <v>390</v>
      </c>
      <c r="F1163" s="216"/>
      <c r="G1163" s="144" t="s">
        <v>56</v>
      </c>
      <c r="H1163" s="145">
        <v>1</v>
      </c>
      <c r="I1163" s="146">
        <v>0.04</v>
      </c>
      <c r="J1163" s="146">
        <v>0.04</v>
      </c>
    </row>
    <row r="1164" spans="1:10" ht="26.1" customHeight="1">
      <c r="A1164" s="142" t="s">
        <v>387</v>
      </c>
      <c r="B1164" s="143" t="s">
        <v>845</v>
      </c>
      <c r="C1164" s="142" t="s">
        <v>54</v>
      </c>
      <c r="D1164" s="142" t="s">
        <v>846</v>
      </c>
      <c r="E1164" s="216" t="s">
        <v>390</v>
      </c>
      <c r="F1164" s="216"/>
      <c r="G1164" s="144" t="s">
        <v>56</v>
      </c>
      <c r="H1164" s="145">
        <v>1</v>
      </c>
      <c r="I1164" s="146">
        <v>0.31</v>
      </c>
      <c r="J1164" s="146">
        <v>0.31</v>
      </c>
    </row>
    <row r="1165" spans="1:10" ht="26.1" customHeight="1">
      <c r="A1165" s="142" t="s">
        <v>387</v>
      </c>
      <c r="B1165" s="143" t="s">
        <v>810</v>
      </c>
      <c r="C1165" s="142" t="s">
        <v>54</v>
      </c>
      <c r="D1165" s="142" t="s">
        <v>811</v>
      </c>
      <c r="E1165" s="216" t="s">
        <v>390</v>
      </c>
      <c r="F1165" s="216"/>
      <c r="G1165" s="144" t="s">
        <v>56</v>
      </c>
      <c r="H1165" s="145">
        <v>1</v>
      </c>
      <c r="I1165" s="146">
        <v>3.92</v>
      </c>
      <c r="J1165" s="146">
        <v>3.92</v>
      </c>
    </row>
    <row r="1166" spans="1:10" ht="26.1" customHeight="1">
      <c r="A1166" s="142" t="s">
        <v>387</v>
      </c>
      <c r="B1166" s="143" t="s">
        <v>804</v>
      </c>
      <c r="C1166" s="142" t="s">
        <v>54</v>
      </c>
      <c r="D1166" s="142" t="s">
        <v>805</v>
      </c>
      <c r="E1166" s="216" t="s">
        <v>390</v>
      </c>
      <c r="F1166" s="216"/>
      <c r="G1166" s="144" t="s">
        <v>56</v>
      </c>
      <c r="H1166" s="145">
        <v>1</v>
      </c>
      <c r="I1166" s="146">
        <v>1.54</v>
      </c>
      <c r="J1166" s="146">
        <v>1.54</v>
      </c>
    </row>
    <row r="1167" spans="1:10" ht="26.1" customHeight="1">
      <c r="A1167" s="142" t="s">
        <v>387</v>
      </c>
      <c r="B1167" s="143" t="s">
        <v>847</v>
      </c>
      <c r="C1167" s="142" t="s">
        <v>54</v>
      </c>
      <c r="D1167" s="142" t="s">
        <v>848</v>
      </c>
      <c r="E1167" s="216" t="s">
        <v>390</v>
      </c>
      <c r="F1167" s="216"/>
      <c r="G1167" s="144" t="s">
        <v>56</v>
      </c>
      <c r="H1167" s="145">
        <v>1</v>
      </c>
      <c r="I1167" s="146">
        <v>1.06</v>
      </c>
      <c r="J1167" s="146">
        <v>1.06</v>
      </c>
    </row>
    <row r="1168" spans="1:10">
      <c r="A1168" s="139"/>
      <c r="B1168" s="139"/>
      <c r="C1168" s="139"/>
      <c r="D1168" s="139"/>
      <c r="E1168" s="139" t="s">
        <v>378</v>
      </c>
      <c r="F1168" s="140">
        <v>28.01</v>
      </c>
      <c r="G1168" s="139" t="s">
        <v>379</v>
      </c>
      <c r="H1168" s="140">
        <v>0</v>
      </c>
      <c r="I1168" s="139" t="s">
        <v>380</v>
      </c>
      <c r="J1168" s="140">
        <v>28.01</v>
      </c>
    </row>
    <row r="1169" spans="1:10" ht="15" thickBot="1">
      <c r="A1169" s="139"/>
      <c r="B1169" s="139"/>
      <c r="C1169" s="139"/>
      <c r="D1169" s="139"/>
      <c r="E1169" s="139" t="s">
        <v>381</v>
      </c>
      <c r="F1169" s="140">
        <v>9.5399999999999991</v>
      </c>
      <c r="G1169" s="139"/>
      <c r="H1169" s="215" t="s">
        <v>382</v>
      </c>
      <c r="I1169" s="215"/>
      <c r="J1169" s="140">
        <v>45.76</v>
      </c>
    </row>
    <row r="1170" spans="1:10" ht="0.95" customHeight="1" thickTop="1">
      <c r="A1170" s="141"/>
      <c r="B1170" s="141"/>
      <c r="C1170" s="141"/>
      <c r="D1170" s="141"/>
      <c r="E1170" s="141"/>
      <c r="F1170" s="141"/>
      <c r="G1170" s="141"/>
      <c r="H1170" s="141"/>
      <c r="I1170" s="141"/>
      <c r="J1170" s="141"/>
    </row>
    <row r="1171" spans="1:10" ht="18" customHeight="1">
      <c r="A1171" s="126"/>
      <c r="B1171" s="127" t="s">
        <v>358</v>
      </c>
      <c r="C1171" s="126" t="s">
        <v>359</v>
      </c>
      <c r="D1171" s="126" t="s">
        <v>360</v>
      </c>
      <c r="E1171" s="218" t="s">
        <v>361</v>
      </c>
      <c r="F1171" s="218"/>
      <c r="G1171" s="128" t="s">
        <v>362</v>
      </c>
      <c r="H1171" s="127" t="s">
        <v>363</v>
      </c>
      <c r="I1171" s="127" t="s">
        <v>364</v>
      </c>
      <c r="J1171" s="127" t="s">
        <v>365</v>
      </c>
    </row>
    <row r="1172" spans="1:10" ht="39" customHeight="1">
      <c r="A1172" s="129" t="s">
        <v>366</v>
      </c>
      <c r="B1172" s="130" t="s">
        <v>755</v>
      </c>
      <c r="C1172" s="129" t="s">
        <v>740</v>
      </c>
      <c r="D1172" s="129" t="s">
        <v>756</v>
      </c>
      <c r="E1172" s="219" t="s">
        <v>742</v>
      </c>
      <c r="F1172" s="219"/>
      <c r="G1172" s="131" t="s">
        <v>482</v>
      </c>
      <c r="H1172" s="132">
        <v>1</v>
      </c>
      <c r="I1172" s="133">
        <v>56.66</v>
      </c>
      <c r="J1172" s="133">
        <v>56.66</v>
      </c>
    </row>
    <row r="1173" spans="1:10" ht="24" customHeight="1">
      <c r="A1173" s="134" t="s">
        <v>369</v>
      </c>
      <c r="B1173" s="135" t="s">
        <v>398</v>
      </c>
      <c r="C1173" s="134" t="s">
        <v>54</v>
      </c>
      <c r="D1173" s="134" t="s">
        <v>399</v>
      </c>
      <c r="E1173" s="217" t="s">
        <v>400</v>
      </c>
      <c r="F1173" s="217"/>
      <c r="G1173" s="136" t="s">
        <v>56</v>
      </c>
      <c r="H1173" s="137">
        <v>2</v>
      </c>
      <c r="I1173" s="138">
        <v>28.33</v>
      </c>
      <c r="J1173" s="138">
        <v>56.66</v>
      </c>
    </row>
    <row r="1174" spans="1:10">
      <c r="A1174" s="139"/>
      <c r="B1174" s="139"/>
      <c r="C1174" s="139"/>
      <c r="D1174" s="139"/>
      <c r="E1174" s="139" t="s">
        <v>378</v>
      </c>
      <c r="F1174" s="140">
        <v>39.1</v>
      </c>
      <c r="G1174" s="139" t="s">
        <v>379</v>
      </c>
      <c r="H1174" s="140">
        <v>0</v>
      </c>
      <c r="I1174" s="139" t="s">
        <v>380</v>
      </c>
      <c r="J1174" s="140">
        <v>39.1</v>
      </c>
    </row>
    <row r="1175" spans="1:10" ht="15" thickBot="1">
      <c r="A1175" s="139"/>
      <c r="B1175" s="139"/>
      <c r="C1175" s="139"/>
      <c r="D1175" s="139"/>
      <c r="E1175" s="139" t="s">
        <v>381</v>
      </c>
      <c r="F1175" s="140">
        <v>14.92</v>
      </c>
      <c r="G1175" s="139"/>
      <c r="H1175" s="215" t="s">
        <v>382</v>
      </c>
      <c r="I1175" s="215"/>
      <c r="J1175" s="140">
        <v>71.58</v>
      </c>
    </row>
    <row r="1176" spans="1:10" ht="0.95" customHeight="1" thickTop="1">
      <c r="A1176" s="141"/>
      <c r="B1176" s="141"/>
      <c r="C1176" s="141"/>
      <c r="D1176" s="141"/>
      <c r="E1176" s="141"/>
      <c r="F1176" s="141"/>
      <c r="G1176" s="141"/>
      <c r="H1176" s="141"/>
      <c r="I1176" s="141"/>
      <c r="J1176" s="141"/>
    </row>
    <row r="1177" spans="1:10" ht="18" customHeight="1">
      <c r="A1177" s="126"/>
      <c r="B1177" s="127" t="s">
        <v>358</v>
      </c>
      <c r="C1177" s="126" t="s">
        <v>359</v>
      </c>
      <c r="D1177" s="126" t="s">
        <v>360</v>
      </c>
      <c r="E1177" s="218" t="s">
        <v>361</v>
      </c>
      <c r="F1177" s="218"/>
      <c r="G1177" s="128" t="s">
        <v>362</v>
      </c>
      <c r="H1177" s="127" t="s">
        <v>363</v>
      </c>
      <c r="I1177" s="127" t="s">
        <v>364</v>
      </c>
      <c r="J1177" s="127" t="s">
        <v>365</v>
      </c>
    </row>
    <row r="1178" spans="1:10" ht="26.1" customHeight="1">
      <c r="A1178" s="129" t="s">
        <v>366</v>
      </c>
      <c r="B1178" s="130" t="s">
        <v>635</v>
      </c>
      <c r="C1178" s="129" t="s">
        <v>54</v>
      </c>
      <c r="D1178" s="129" t="s">
        <v>636</v>
      </c>
      <c r="E1178" s="219" t="s">
        <v>633</v>
      </c>
      <c r="F1178" s="219"/>
      <c r="G1178" s="131" t="s">
        <v>38</v>
      </c>
      <c r="H1178" s="132">
        <v>1</v>
      </c>
      <c r="I1178" s="133">
        <v>5.17</v>
      </c>
      <c r="J1178" s="133">
        <v>5.17</v>
      </c>
    </row>
    <row r="1179" spans="1:10" ht="24" customHeight="1">
      <c r="A1179" s="134" t="s">
        <v>369</v>
      </c>
      <c r="B1179" s="135" t="s">
        <v>398</v>
      </c>
      <c r="C1179" s="134" t="s">
        <v>54</v>
      </c>
      <c r="D1179" s="134" t="s">
        <v>399</v>
      </c>
      <c r="E1179" s="217" t="s">
        <v>400</v>
      </c>
      <c r="F1179" s="217"/>
      <c r="G1179" s="136" t="s">
        <v>56</v>
      </c>
      <c r="H1179" s="137">
        <v>2.2200000000000001E-2</v>
      </c>
      <c r="I1179" s="138">
        <v>28.33</v>
      </c>
      <c r="J1179" s="138">
        <v>0.62</v>
      </c>
    </row>
    <row r="1180" spans="1:10" ht="24" customHeight="1">
      <c r="A1180" s="134" t="s">
        <v>369</v>
      </c>
      <c r="B1180" s="135" t="s">
        <v>634</v>
      </c>
      <c r="C1180" s="134" t="s">
        <v>54</v>
      </c>
      <c r="D1180" s="134" t="s">
        <v>614</v>
      </c>
      <c r="E1180" s="217" t="s">
        <v>400</v>
      </c>
      <c r="F1180" s="217"/>
      <c r="G1180" s="136" t="s">
        <v>56</v>
      </c>
      <c r="H1180" s="137">
        <v>6.6600000000000006E-2</v>
      </c>
      <c r="I1180" s="138">
        <v>37.1</v>
      </c>
      <c r="J1180" s="138">
        <v>2.4700000000000002</v>
      </c>
    </row>
    <row r="1181" spans="1:10" ht="24" customHeight="1">
      <c r="A1181" s="142" t="s">
        <v>387</v>
      </c>
      <c r="B1181" s="143" t="s">
        <v>968</v>
      </c>
      <c r="C1181" s="142" t="s">
        <v>54</v>
      </c>
      <c r="D1181" s="142" t="s">
        <v>969</v>
      </c>
      <c r="E1181" s="216" t="s">
        <v>390</v>
      </c>
      <c r="F1181" s="216"/>
      <c r="G1181" s="144" t="s">
        <v>645</v>
      </c>
      <c r="H1181" s="145">
        <v>0.1666</v>
      </c>
      <c r="I1181" s="146">
        <v>12.51</v>
      </c>
      <c r="J1181" s="146">
        <v>2.08</v>
      </c>
    </row>
    <row r="1182" spans="1:10">
      <c r="A1182" s="139"/>
      <c r="B1182" s="139"/>
      <c r="C1182" s="139"/>
      <c r="D1182" s="139"/>
      <c r="E1182" s="139" t="s">
        <v>378</v>
      </c>
      <c r="F1182" s="140">
        <v>2.19</v>
      </c>
      <c r="G1182" s="139" t="s">
        <v>379</v>
      </c>
      <c r="H1182" s="140">
        <v>0</v>
      </c>
      <c r="I1182" s="139" t="s">
        <v>380</v>
      </c>
      <c r="J1182" s="140">
        <v>2.19</v>
      </c>
    </row>
    <row r="1183" spans="1:10" ht="15" thickBot="1">
      <c r="A1183" s="139"/>
      <c r="B1183" s="139"/>
      <c r="C1183" s="139"/>
      <c r="D1183" s="139"/>
      <c r="E1183" s="139" t="s">
        <v>381</v>
      </c>
      <c r="F1183" s="140">
        <v>1.36</v>
      </c>
      <c r="G1183" s="139"/>
      <c r="H1183" s="215" t="s">
        <v>382</v>
      </c>
      <c r="I1183" s="215"/>
      <c r="J1183" s="140">
        <v>6.53</v>
      </c>
    </row>
    <row r="1184" spans="1:10" ht="0.95" customHeight="1" thickTop="1">
      <c r="A1184" s="141"/>
      <c r="B1184" s="141"/>
      <c r="C1184" s="141"/>
      <c r="D1184" s="141"/>
      <c r="E1184" s="141"/>
      <c r="F1184" s="141"/>
      <c r="G1184" s="141"/>
      <c r="H1184" s="141"/>
      <c r="I1184" s="141"/>
      <c r="J1184" s="141"/>
    </row>
    <row r="1185" spans="1:10" ht="18" customHeight="1">
      <c r="A1185" s="126"/>
      <c r="B1185" s="127" t="s">
        <v>358</v>
      </c>
      <c r="C1185" s="126" t="s">
        <v>359</v>
      </c>
      <c r="D1185" s="126" t="s">
        <v>360</v>
      </c>
      <c r="E1185" s="218" t="s">
        <v>361</v>
      </c>
      <c r="F1185" s="218"/>
      <c r="G1185" s="128" t="s">
        <v>362</v>
      </c>
      <c r="H1185" s="127" t="s">
        <v>363</v>
      </c>
      <c r="I1185" s="127" t="s">
        <v>364</v>
      </c>
      <c r="J1185" s="127" t="s">
        <v>365</v>
      </c>
    </row>
    <row r="1186" spans="1:10" ht="24" customHeight="1">
      <c r="A1186" s="129" t="s">
        <v>366</v>
      </c>
      <c r="B1186" s="130" t="s">
        <v>468</v>
      </c>
      <c r="C1186" s="129" t="s">
        <v>54</v>
      </c>
      <c r="D1186" s="129" t="s">
        <v>469</v>
      </c>
      <c r="E1186" s="219" t="s">
        <v>400</v>
      </c>
      <c r="F1186" s="219"/>
      <c r="G1186" s="131" t="s">
        <v>56</v>
      </c>
      <c r="H1186" s="132">
        <v>1</v>
      </c>
      <c r="I1186" s="133">
        <v>36.229999999999997</v>
      </c>
      <c r="J1186" s="133">
        <v>36.229999999999997</v>
      </c>
    </row>
    <row r="1187" spans="1:10" ht="26.1" customHeight="1">
      <c r="A1187" s="134" t="s">
        <v>369</v>
      </c>
      <c r="B1187" s="135" t="s">
        <v>928</v>
      </c>
      <c r="C1187" s="134" t="s">
        <v>54</v>
      </c>
      <c r="D1187" s="134" t="s">
        <v>929</v>
      </c>
      <c r="E1187" s="217" t="s">
        <v>400</v>
      </c>
      <c r="F1187" s="217"/>
      <c r="G1187" s="136" t="s">
        <v>56</v>
      </c>
      <c r="H1187" s="137">
        <v>1</v>
      </c>
      <c r="I1187" s="138">
        <v>0.35</v>
      </c>
      <c r="J1187" s="138">
        <v>0.35</v>
      </c>
    </row>
    <row r="1188" spans="1:10" ht="26.1" customHeight="1">
      <c r="A1188" s="142" t="s">
        <v>387</v>
      </c>
      <c r="B1188" s="143" t="s">
        <v>432</v>
      </c>
      <c r="C1188" s="142" t="s">
        <v>54</v>
      </c>
      <c r="D1188" s="142" t="s">
        <v>433</v>
      </c>
      <c r="E1188" s="216" t="s">
        <v>390</v>
      </c>
      <c r="F1188" s="216"/>
      <c r="G1188" s="144" t="s">
        <v>56</v>
      </c>
      <c r="H1188" s="145">
        <v>1</v>
      </c>
      <c r="I1188" s="146">
        <v>1.34</v>
      </c>
      <c r="J1188" s="146">
        <v>1.34</v>
      </c>
    </row>
    <row r="1189" spans="1:10" ht="24" customHeight="1">
      <c r="A1189" s="142" t="s">
        <v>387</v>
      </c>
      <c r="B1189" s="143" t="s">
        <v>930</v>
      </c>
      <c r="C1189" s="142" t="s">
        <v>54</v>
      </c>
      <c r="D1189" s="142" t="s">
        <v>931</v>
      </c>
      <c r="E1189" s="216" t="s">
        <v>436</v>
      </c>
      <c r="F1189" s="216"/>
      <c r="G1189" s="144" t="s">
        <v>56</v>
      </c>
      <c r="H1189" s="145">
        <v>1</v>
      </c>
      <c r="I1189" s="146">
        <v>26.98</v>
      </c>
      <c r="J1189" s="146">
        <v>26.98</v>
      </c>
    </row>
    <row r="1190" spans="1:10" ht="26.1" customHeight="1">
      <c r="A1190" s="142" t="s">
        <v>387</v>
      </c>
      <c r="B1190" s="143" t="s">
        <v>869</v>
      </c>
      <c r="C1190" s="142" t="s">
        <v>54</v>
      </c>
      <c r="D1190" s="142" t="s">
        <v>870</v>
      </c>
      <c r="E1190" s="216" t="s">
        <v>390</v>
      </c>
      <c r="F1190" s="216"/>
      <c r="G1190" s="144" t="s">
        <v>56</v>
      </c>
      <c r="H1190" s="145">
        <v>1</v>
      </c>
      <c r="I1190" s="146">
        <v>0.82</v>
      </c>
      <c r="J1190" s="146">
        <v>0.82</v>
      </c>
    </row>
    <row r="1191" spans="1:10" ht="26.1" customHeight="1">
      <c r="A1191" s="142" t="s">
        <v>387</v>
      </c>
      <c r="B1191" s="143" t="s">
        <v>804</v>
      </c>
      <c r="C1191" s="142" t="s">
        <v>54</v>
      </c>
      <c r="D1191" s="142" t="s">
        <v>805</v>
      </c>
      <c r="E1191" s="216" t="s">
        <v>390</v>
      </c>
      <c r="F1191" s="216"/>
      <c r="G1191" s="144" t="s">
        <v>56</v>
      </c>
      <c r="H1191" s="145">
        <v>1</v>
      </c>
      <c r="I1191" s="146">
        <v>1.54</v>
      </c>
      <c r="J1191" s="146">
        <v>1.54</v>
      </c>
    </row>
    <row r="1192" spans="1:10" ht="26.1" customHeight="1">
      <c r="A1192" s="142" t="s">
        <v>387</v>
      </c>
      <c r="B1192" s="143" t="s">
        <v>810</v>
      </c>
      <c r="C1192" s="142" t="s">
        <v>54</v>
      </c>
      <c r="D1192" s="142" t="s">
        <v>811</v>
      </c>
      <c r="E1192" s="216" t="s">
        <v>390</v>
      </c>
      <c r="F1192" s="216"/>
      <c r="G1192" s="144" t="s">
        <v>56</v>
      </c>
      <c r="H1192" s="145">
        <v>1</v>
      </c>
      <c r="I1192" s="146">
        <v>3.92</v>
      </c>
      <c r="J1192" s="146">
        <v>3.92</v>
      </c>
    </row>
    <row r="1193" spans="1:10" ht="26.1" customHeight="1">
      <c r="A1193" s="142" t="s">
        <v>387</v>
      </c>
      <c r="B1193" s="143" t="s">
        <v>871</v>
      </c>
      <c r="C1193" s="142" t="s">
        <v>54</v>
      </c>
      <c r="D1193" s="142" t="s">
        <v>872</v>
      </c>
      <c r="E1193" s="216" t="s">
        <v>390</v>
      </c>
      <c r="F1193" s="216"/>
      <c r="G1193" s="144" t="s">
        <v>56</v>
      </c>
      <c r="H1193" s="145">
        <v>1</v>
      </c>
      <c r="I1193" s="146">
        <v>1.24</v>
      </c>
      <c r="J1193" s="146">
        <v>1.24</v>
      </c>
    </row>
    <row r="1194" spans="1:10" ht="26.1" customHeight="1">
      <c r="A1194" s="142" t="s">
        <v>387</v>
      </c>
      <c r="B1194" s="143" t="s">
        <v>437</v>
      </c>
      <c r="C1194" s="142" t="s">
        <v>54</v>
      </c>
      <c r="D1194" s="142" t="s">
        <v>438</v>
      </c>
      <c r="E1194" s="216" t="s">
        <v>390</v>
      </c>
      <c r="F1194" s="216"/>
      <c r="G1194" s="144" t="s">
        <v>56</v>
      </c>
      <c r="H1194" s="145">
        <v>1</v>
      </c>
      <c r="I1194" s="146">
        <v>0.04</v>
      </c>
      <c r="J1194" s="146">
        <v>0.04</v>
      </c>
    </row>
    <row r="1195" spans="1:10">
      <c r="A1195" s="139"/>
      <c r="B1195" s="139"/>
      <c r="C1195" s="139"/>
      <c r="D1195" s="139"/>
      <c r="E1195" s="139" t="s">
        <v>378</v>
      </c>
      <c r="F1195" s="140">
        <v>27.33</v>
      </c>
      <c r="G1195" s="139" t="s">
        <v>379</v>
      </c>
      <c r="H1195" s="140">
        <v>0</v>
      </c>
      <c r="I1195" s="139" t="s">
        <v>380</v>
      </c>
      <c r="J1195" s="140">
        <v>27.33</v>
      </c>
    </row>
    <row r="1196" spans="1:10" ht="15" thickBot="1">
      <c r="A1196" s="139"/>
      <c r="B1196" s="139"/>
      <c r="C1196" s="139"/>
      <c r="D1196" s="139"/>
      <c r="E1196" s="139" t="s">
        <v>381</v>
      </c>
      <c r="F1196" s="140">
        <v>9.5399999999999991</v>
      </c>
      <c r="G1196" s="139"/>
      <c r="H1196" s="215" t="s">
        <v>382</v>
      </c>
      <c r="I1196" s="215"/>
      <c r="J1196" s="140">
        <v>45.77</v>
      </c>
    </row>
    <row r="1197" spans="1:10" ht="0.95" customHeight="1" thickTop="1">
      <c r="A1197" s="141"/>
      <c r="B1197" s="141"/>
      <c r="C1197" s="141"/>
      <c r="D1197" s="141"/>
      <c r="E1197" s="141"/>
      <c r="F1197" s="141"/>
      <c r="G1197" s="141"/>
      <c r="H1197" s="141"/>
      <c r="I1197" s="141"/>
      <c r="J1197" s="141"/>
    </row>
    <row r="1198" spans="1:10" ht="18" customHeight="1">
      <c r="A1198" s="126"/>
      <c r="B1198" s="127" t="s">
        <v>358</v>
      </c>
      <c r="C1198" s="126" t="s">
        <v>359</v>
      </c>
      <c r="D1198" s="126" t="s">
        <v>360</v>
      </c>
      <c r="E1198" s="218" t="s">
        <v>361</v>
      </c>
      <c r="F1198" s="218"/>
      <c r="G1198" s="128" t="s">
        <v>362</v>
      </c>
      <c r="H1198" s="127" t="s">
        <v>363</v>
      </c>
      <c r="I1198" s="127" t="s">
        <v>364</v>
      </c>
      <c r="J1198" s="127" t="s">
        <v>365</v>
      </c>
    </row>
    <row r="1199" spans="1:10" ht="24" customHeight="1">
      <c r="A1199" s="129" t="s">
        <v>366</v>
      </c>
      <c r="B1199" s="130" t="s">
        <v>743</v>
      </c>
      <c r="C1199" s="129" t="s">
        <v>350</v>
      </c>
      <c r="D1199" s="129" t="s">
        <v>744</v>
      </c>
      <c r="E1199" s="219" t="s">
        <v>400</v>
      </c>
      <c r="F1199" s="219"/>
      <c r="G1199" s="131" t="s">
        <v>38</v>
      </c>
      <c r="H1199" s="132">
        <v>1</v>
      </c>
      <c r="I1199" s="133">
        <v>7.37</v>
      </c>
      <c r="J1199" s="133">
        <v>7.37</v>
      </c>
    </row>
    <row r="1200" spans="1:10" ht="24" customHeight="1">
      <c r="A1200" s="134" t="s">
        <v>369</v>
      </c>
      <c r="B1200" s="135" t="s">
        <v>398</v>
      </c>
      <c r="C1200" s="134" t="s">
        <v>54</v>
      </c>
      <c r="D1200" s="134" t="s">
        <v>399</v>
      </c>
      <c r="E1200" s="217" t="s">
        <v>400</v>
      </c>
      <c r="F1200" s="217"/>
      <c r="G1200" s="136" t="s">
        <v>56</v>
      </c>
      <c r="H1200" s="137">
        <v>0.2</v>
      </c>
      <c r="I1200" s="138">
        <v>28.33</v>
      </c>
      <c r="J1200" s="138">
        <v>5.66</v>
      </c>
    </row>
    <row r="1201" spans="1:10" ht="24" customHeight="1">
      <c r="A1201" s="142" t="s">
        <v>387</v>
      </c>
      <c r="B1201" s="143" t="s">
        <v>970</v>
      </c>
      <c r="C1201" s="142" t="s">
        <v>54</v>
      </c>
      <c r="D1201" s="142" t="s">
        <v>546</v>
      </c>
      <c r="E1201" s="216" t="s">
        <v>390</v>
      </c>
      <c r="F1201" s="216"/>
      <c r="G1201" s="144" t="s">
        <v>485</v>
      </c>
      <c r="H1201" s="145">
        <v>1.2E-2</v>
      </c>
      <c r="I1201" s="146">
        <v>23.37</v>
      </c>
      <c r="J1201" s="146">
        <v>0.28000000000000003</v>
      </c>
    </row>
    <row r="1202" spans="1:10" ht="24" customHeight="1">
      <c r="A1202" s="142" t="s">
        <v>387</v>
      </c>
      <c r="B1202" s="143" t="s">
        <v>971</v>
      </c>
      <c r="C1202" s="142" t="s">
        <v>54</v>
      </c>
      <c r="D1202" s="142" t="s">
        <v>972</v>
      </c>
      <c r="E1202" s="216" t="s">
        <v>390</v>
      </c>
      <c r="F1202" s="216"/>
      <c r="G1202" s="144" t="s">
        <v>645</v>
      </c>
      <c r="H1202" s="145">
        <v>6.5000000000000002E-2</v>
      </c>
      <c r="I1202" s="146">
        <v>22</v>
      </c>
      <c r="J1202" s="146">
        <v>1.43</v>
      </c>
    </row>
    <row r="1203" spans="1:10">
      <c r="A1203" s="139"/>
      <c r="B1203" s="139"/>
      <c r="C1203" s="139"/>
      <c r="D1203" s="139"/>
      <c r="E1203" s="139" t="s">
        <v>378</v>
      </c>
      <c r="F1203" s="140">
        <v>3.91</v>
      </c>
      <c r="G1203" s="139" t="s">
        <v>379</v>
      </c>
      <c r="H1203" s="140">
        <v>0</v>
      </c>
      <c r="I1203" s="139" t="s">
        <v>380</v>
      </c>
      <c r="J1203" s="140">
        <v>3.91</v>
      </c>
    </row>
    <row r="1204" spans="1:10" ht="15" thickBot="1">
      <c r="A1204" s="139"/>
      <c r="B1204" s="139"/>
      <c r="C1204" s="139"/>
      <c r="D1204" s="139"/>
      <c r="E1204" s="139" t="s">
        <v>381</v>
      </c>
      <c r="F1204" s="140">
        <v>1.94</v>
      </c>
      <c r="G1204" s="139"/>
      <c r="H1204" s="215" t="s">
        <v>382</v>
      </c>
      <c r="I1204" s="215"/>
      <c r="J1204" s="140">
        <v>9.31</v>
      </c>
    </row>
    <row r="1205" spans="1:10" ht="0.95" customHeight="1" thickTop="1">
      <c r="A1205" s="141"/>
      <c r="B1205" s="141"/>
      <c r="C1205" s="141"/>
      <c r="D1205" s="141"/>
      <c r="E1205" s="141"/>
      <c r="F1205" s="141"/>
      <c r="G1205" s="141"/>
      <c r="H1205" s="141"/>
      <c r="I1205" s="141"/>
      <c r="J1205" s="141"/>
    </row>
    <row r="1206" spans="1:10" ht="18" customHeight="1">
      <c r="A1206" s="126"/>
      <c r="B1206" s="127" t="s">
        <v>358</v>
      </c>
      <c r="C1206" s="126" t="s">
        <v>359</v>
      </c>
      <c r="D1206" s="126" t="s">
        <v>360</v>
      </c>
      <c r="E1206" s="218" t="s">
        <v>361</v>
      </c>
      <c r="F1206" s="218"/>
      <c r="G1206" s="128" t="s">
        <v>362</v>
      </c>
      <c r="H1206" s="127" t="s">
        <v>363</v>
      </c>
      <c r="I1206" s="127" t="s">
        <v>364</v>
      </c>
      <c r="J1206" s="127" t="s">
        <v>365</v>
      </c>
    </row>
    <row r="1207" spans="1:10" ht="26.1" customHeight="1">
      <c r="A1207" s="129" t="s">
        <v>366</v>
      </c>
      <c r="B1207" s="130" t="s">
        <v>747</v>
      </c>
      <c r="C1207" s="129" t="s">
        <v>54</v>
      </c>
      <c r="D1207" s="129" t="s">
        <v>748</v>
      </c>
      <c r="E1207" s="219" t="s">
        <v>400</v>
      </c>
      <c r="F1207" s="219"/>
      <c r="G1207" s="131" t="s">
        <v>442</v>
      </c>
      <c r="H1207" s="132">
        <v>1</v>
      </c>
      <c r="I1207" s="133">
        <v>6.6</v>
      </c>
      <c r="J1207" s="133">
        <v>6.6</v>
      </c>
    </row>
    <row r="1208" spans="1:10" ht="24" customHeight="1">
      <c r="A1208" s="134" t="s">
        <v>369</v>
      </c>
      <c r="B1208" s="135" t="s">
        <v>398</v>
      </c>
      <c r="C1208" s="134" t="s">
        <v>54</v>
      </c>
      <c r="D1208" s="134" t="s">
        <v>399</v>
      </c>
      <c r="E1208" s="217" t="s">
        <v>400</v>
      </c>
      <c r="F1208" s="217"/>
      <c r="G1208" s="136" t="s">
        <v>56</v>
      </c>
      <c r="H1208" s="137">
        <v>0.124</v>
      </c>
      <c r="I1208" s="138">
        <v>28.33</v>
      </c>
      <c r="J1208" s="138">
        <v>3.51</v>
      </c>
    </row>
    <row r="1209" spans="1:10" ht="24" customHeight="1">
      <c r="A1209" s="142" t="s">
        <v>387</v>
      </c>
      <c r="B1209" s="143" t="s">
        <v>973</v>
      </c>
      <c r="C1209" s="142" t="s">
        <v>54</v>
      </c>
      <c r="D1209" s="142" t="s">
        <v>974</v>
      </c>
      <c r="E1209" s="216" t="s">
        <v>390</v>
      </c>
      <c r="F1209" s="216"/>
      <c r="G1209" s="144" t="s">
        <v>645</v>
      </c>
      <c r="H1209" s="145">
        <v>0.1</v>
      </c>
      <c r="I1209" s="146">
        <v>13.61</v>
      </c>
      <c r="J1209" s="146">
        <v>1.36</v>
      </c>
    </row>
    <row r="1210" spans="1:10" ht="24" customHeight="1">
      <c r="A1210" s="142" t="s">
        <v>387</v>
      </c>
      <c r="B1210" s="143" t="s">
        <v>975</v>
      </c>
      <c r="C1210" s="142" t="s">
        <v>54</v>
      </c>
      <c r="D1210" s="142" t="s">
        <v>976</v>
      </c>
      <c r="E1210" s="216" t="s">
        <v>390</v>
      </c>
      <c r="F1210" s="216"/>
      <c r="G1210" s="144" t="s">
        <v>645</v>
      </c>
      <c r="H1210" s="145">
        <v>0.16700000000000001</v>
      </c>
      <c r="I1210" s="146">
        <v>10.38</v>
      </c>
      <c r="J1210" s="146">
        <v>1.73</v>
      </c>
    </row>
    <row r="1211" spans="1:10">
      <c r="A1211" s="139"/>
      <c r="B1211" s="139"/>
      <c r="C1211" s="139"/>
      <c r="D1211" s="139"/>
      <c r="E1211" s="139" t="s">
        <v>378</v>
      </c>
      <c r="F1211" s="140">
        <v>2.42</v>
      </c>
      <c r="G1211" s="139" t="s">
        <v>379</v>
      </c>
      <c r="H1211" s="140">
        <v>0</v>
      </c>
      <c r="I1211" s="139" t="s">
        <v>380</v>
      </c>
      <c r="J1211" s="140">
        <v>2.42</v>
      </c>
    </row>
    <row r="1212" spans="1:10" ht="15" thickBot="1">
      <c r="A1212" s="139"/>
      <c r="B1212" s="139"/>
      <c r="C1212" s="139"/>
      <c r="D1212" s="139"/>
      <c r="E1212" s="139" t="s">
        <v>381</v>
      </c>
      <c r="F1212" s="140">
        <v>1.73</v>
      </c>
      <c r="G1212" s="139"/>
      <c r="H1212" s="215" t="s">
        <v>382</v>
      </c>
      <c r="I1212" s="215"/>
      <c r="J1212" s="140">
        <v>8.33</v>
      </c>
    </row>
    <row r="1213" spans="1:10" ht="0.95" customHeight="1" thickTop="1">
      <c r="A1213" s="141"/>
      <c r="B1213" s="141"/>
      <c r="C1213" s="141"/>
      <c r="D1213" s="141"/>
      <c r="E1213" s="141"/>
      <c r="F1213" s="141"/>
      <c r="G1213" s="141"/>
      <c r="H1213" s="141"/>
      <c r="I1213" s="141"/>
      <c r="J1213" s="141"/>
    </row>
    <row r="1214" spans="1:10" ht="18" customHeight="1">
      <c r="A1214" s="126"/>
      <c r="B1214" s="127" t="s">
        <v>358</v>
      </c>
      <c r="C1214" s="126" t="s">
        <v>359</v>
      </c>
      <c r="D1214" s="126" t="s">
        <v>360</v>
      </c>
      <c r="E1214" s="218" t="s">
        <v>361</v>
      </c>
      <c r="F1214" s="218"/>
      <c r="G1214" s="128" t="s">
        <v>362</v>
      </c>
      <c r="H1214" s="127" t="s">
        <v>363</v>
      </c>
      <c r="I1214" s="127" t="s">
        <v>364</v>
      </c>
      <c r="J1214" s="127" t="s">
        <v>365</v>
      </c>
    </row>
    <row r="1215" spans="1:10" ht="26.1" customHeight="1">
      <c r="A1215" s="129" t="s">
        <v>366</v>
      </c>
      <c r="B1215" s="130" t="s">
        <v>572</v>
      </c>
      <c r="C1215" s="129" t="s">
        <v>54</v>
      </c>
      <c r="D1215" s="129" t="s">
        <v>573</v>
      </c>
      <c r="E1215" s="219" t="s">
        <v>400</v>
      </c>
      <c r="F1215" s="219"/>
      <c r="G1215" s="131" t="s">
        <v>38</v>
      </c>
      <c r="H1215" s="132">
        <v>1</v>
      </c>
      <c r="I1215" s="133">
        <v>3.77</v>
      </c>
      <c r="J1215" s="133">
        <v>3.77</v>
      </c>
    </row>
    <row r="1216" spans="1:10" ht="24" customHeight="1">
      <c r="A1216" s="134" t="s">
        <v>369</v>
      </c>
      <c r="B1216" s="135" t="s">
        <v>398</v>
      </c>
      <c r="C1216" s="134" t="s">
        <v>54</v>
      </c>
      <c r="D1216" s="134" t="s">
        <v>399</v>
      </c>
      <c r="E1216" s="217" t="s">
        <v>400</v>
      </c>
      <c r="F1216" s="217"/>
      <c r="G1216" s="136" t="s">
        <v>56</v>
      </c>
      <c r="H1216" s="137">
        <v>9.1999999999999998E-2</v>
      </c>
      <c r="I1216" s="138">
        <v>28.33</v>
      </c>
      <c r="J1216" s="138">
        <v>2.6</v>
      </c>
    </row>
    <row r="1217" spans="1:10" ht="24" customHeight="1">
      <c r="A1217" s="142" t="s">
        <v>387</v>
      </c>
      <c r="B1217" s="143" t="s">
        <v>973</v>
      </c>
      <c r="C1217" s="142" t="s">
        <v>54</v>
      </c>
      <c r="D1217" s="142" t="s">
        <v>974</v>
      </c>
      <c r="E1217" s="216" t="s">
        <v>390</v>
      </c>
      <c r="F1217" s="216"/>
      <c r="G1217" s="144" t="s">
        <v>645</v>
      </c>
      <c r="H1217" s="145">
        <v>6.0000000000000001E-3</v>
      </c>
      <c r="I1217" s="146">
        <v>13.61</v>
      </c>
      <c r="J1217" s="146">
        <v>0.08</v>
      </c>
    </row>
    <row r="1218" spans="1:10" ht="24" customHeight="1">
      <c r="A1218" s="142" t="s">
        <v>387</v>
      </c>
      <c r="B1218" s="143" t="s">
        <v>971</v>
      </c>
      <c r="C1218" s="142" t="s">
        <v>54</v>
      </c>
      <c r="D1218" s="142" t="s">
        <v>972</v>
      </c>
      <c r="E1218" s="216" t="s">
        <v>390</v>
      </c>
      <c r="F1218" s="216"/>
      <c r="G1218" s="144" t="s">
        <v>645</v>
      </c>
      <c r="H1218" s="145">
        <v>2.3E-2</v>
      </c>
      <c r="I1218" s="146">
        <v>22</v>
      </c>
      <c r="J1218" s="146">
        <v>0.5</v>
      </c>
    </row>
    <row r="1219" spans="1:10" ht="24" customHeight="1">
      <c r="A1219" s="142" t="s">
        <v>387</v>
      </c>
      <c r="B1219" s="143" t="s">
        <v>977</v>
      </c>
      <c r="C1219" s="142" t="s">
        <v>54</v>
      </c>
      <c r="D1219" s="142" t="s">
        <v>978</v>
      </c>
      <c r="E1219" s="216" t="s">
        <v>390</v>
      </c>
      <c r="F1219" s="216"/>
      <c r="G1219" s="144" t="s">
        <v>645</v>
      </c>
      <c r="H1219" s="145">
        <v>1.0999999999999999E-2</v>
      </c>
      <c r="I1219" s="146">
        <v>54.19</v>
      </c>
      <c r="J1219" s="146">
        <v>0.59</v>
      </c>
    </row>
    <row r="1220" spans="1:10">
      <c r="A1220" s="139"/>
      <c r="B1220" s="139"/>
      <c r="C1220" s="139"/>
      <c r="D1220" s="139"/>
      <c r="E1220" s="139" t="s">
        <v>378</v>
      </c>
      <c r="F1220" s="140">
        <v>1.79</v>
      </c>
      <c r="G1220" s="139" t="s">
        <v>379</v>
      </c>
      <c r="H1220" s="140">
        <v>0</v>
      </c>
      <c r="I1220" s="139" t="s">
        <v>380</v>
      </c>
      <c r="J1220" s="140">
        <v>1.79</v>
      </c>
    </row>
    <row r="1221" spans="1:10" ht="15" thickBot="1">
      <c r="A1221" s="139"/>
      <c r="B1221" s="139"/>
      <c r="C1221" s="139"/>
      <c r="D1221" s="139"/>
      <c r="E1221" s="139" t="s">
        <v>381</v>
      </c>
      <c r="F1221" s="140">
        <v>0.99</v>
      </c>
      <c r="G1221" s="139"/>
      <c r="H1221" s="215" t="s">
        <v>382</v>
      </c>
      <c r="I1221" s="215"/>
      <c r="J1221" s="140">
        <v>4.76</v>
      </c>
    </row>
    <row r="1222" spans="1:10" ht="0.95" customHeight="1" thickTop="1">
      <c r="A1222" s="141"/>
      <c r="B1222" s="141"/>
      <c r="C1222" s="141"/>
      <c r="D1222" s="141"/>
      <c r="E1222" s="141"/>
      <c r="F1222" s="141"/>
      <c r="G1222" s="141"/>
      <c r="H1222" s="141"/>
      <c r="I1222" s="141"/>
      <c r="J1222" s="141"/>
    </row>
    <row r="1223" spans="1:10" ht="18" customHeight="1">
      <c r="A1223" s="126"/>
      <c r="B1223" s="127" t="s">
        <v>358</v>
      </c>
      <c r="C1223" s="126" t="s">
        <v>359</v>
      </c>
      <c r="D1223" s="126" t="s">
        <v>360</v>
      </c>
      <c r="E1223" s="218" t="s">
        <v>361</v>
      </c>
      <c r="F1223" s="218"/>
      <c r="G1223" s="128" t="s">
        <v>362</v>
      </c>
      <c r="H1223" s="127" t="s">
        <v>363</v>
      </c>
      <c r="I1223" s="127" t="s">
        <v>364</v>
      </c>
      <c r="J1223" s="127" t="s">
        <v>365</v>
      </c>
    </row>
    <row r="1224" spans="1:10" ht="26.1" customHeight="1">
      <c r="A1224" s="129" t="s">
        <v>366</v>
      </c>
      <c r="B1224" s="130" t="s">
        <v>737</v>
      </c>
      <c r="C1224" s="129" t="s">
        <v>54</v>
      </c>
      <c r="D1224" s="129" t="s">
        <v>738</v>
      </c>
      <c r="E1224" s="219" t="s">
        <v>400</v>
      </c>
      <c r="F1224" s="219"/>
      <c r="G1224" s="131" t="s">
        <v>442</v>
      </c>
      <c r="H1224" s="132">
        <v>1</v>
      </c>
      <c r="I1224" s="133">
        <v>6.6</v>
      </c>
      <c r="J1224" s="133">
        <v>6.6</v>
      </c>
    </row>
    <row r="1225" spans="1:10" ht="24" customHeight="1">
      <c r="A1225" s="134" t="s">
        <v>369</v>
      </c>
      <c r="B1225" s="135" t="s">
        <v>398</v>
      </c>
      <c r="C1225" s="134" t="s">
        <v>54</v>
      </c>
      <c r="D1225" s="134" t="s">
        <v>399</v>
      </c>
      <c r="E1225" s="217" t="s">
        <v>400</v>
      </c>
      <c r="F1225" s="217"/>
      <c r="G1225" s="136" t="s">
        <v>56</v>
      </c>
      <c r="H1225" s="137">
        <v>0.124</v>
      </c>
      <c r="I1225" s="138">
        <v>28.33</v>
      </c>
      <c r="J1225" s="138">
        <v>3.51</v>
      </c>
    </row>
    <row r="1226" spans="1:10" ht="24" customHeight="1">
      <c r="A1226" s="142" t="s">
        <v>387</v>
      </c>
      <c r="B1226" s="143" t="s">
        <v>973</v>
      </c>
      <c r="C1226" s="142" t="s">
        <v>54</v>
      </c>
      <c r="D1226" s="142" t="s">
        <v>974</v>
      </c>
      <c r="E1226" s="216" t="s">
        <v>390</v>
      </c>
      <c r="F1226" s="216"/>
      <c r="G1226" s="144" t="s">
        <v>645</v>
      </c>
      <c r="H1226" s="145">
        <v>0.1</v>
      </c>
      <c r="I1226" s="146">
        <v>13.61</v>
      </c>
      <c r="J1226" s="146">
        <v>1.36</v>
      </c>
    </row>
    <row r="1227" spans="1:10" ht="24" customHeight="1">
      <c r="A1227" s="142" t="s">
        <v>387</v>
      </c>
      <c r="B1227" s="143" t="s">
        <v>975</v>
      </c>
      <c r="C1227" s="142" t="s">
        <v>54</v>
      </c>
      <c r="D1227" s="142" t="s">
        <v>976</v>
      </c>
      <c r="E1227" s="216" t="s">
        <v>390</v>
      </c>
      <c r="F1227" s="216"/>
      <c r="G1227" s="144" t="s">
        <v>645</v>
      </c>
      <c r="H1227" s="145">
        <v>0.16700000000000001</v>
      </c>
      <c r="I1227" s="146">
        <v>10.38</v>
      </c>
      <c r="J1227" s="146">
        <v>1.73</v>
      </c>
    </row>
    <row r="1228" spans="1:10">
      <c r="A1228" s="139"/>
      <c r="B1228" s="139"/>
      <c r="C1228" s="139"/>
      <c r="D1228" s="139"/>
      <c r="E1228" s="139" t="s">
        <v>378</v>
      </c>
      <c r="F1228" s="140">
        <v>2.42</v>
      </c>
      <c r="G1228" s="139" t="s">
        <v>379</v>
      </c>
      <c r="H1228" s="140">
        <v>0</v>
      </c>
      <c r="I1228" s="139" t="s">
        <v>380</v>
      </c>
      <c r="J1228" s="140">
        <v>2.42</v>
      </c>
    </row>
    <row r="1229" spans="1:10" ht="15" thickBot="1">
      <c r="A1229" s="139"/>
      <c r="B1229" s="139"/>
      <c r="C1229" s="139"/>
      <c r="D1229" s="139"/>
      <c r="E1229" s="139" t="s">
        <v>381</v>
      </c>
      <c r="F1229" s="140">
        <v>1.73</v>
      </c>
      <c r="G1229" s="139"/>
      <c r="H1229" s="215" t="s">
        <v>382</v>
      </c>
      <c r="I1229" s="215"/>
      <c r="J1229" s="140">
        <v>8.33</v>
      </c>
    </row>
    <row r="1230" spans="1:10" ht="0.95" customHeight="1" thickTop="1">
      <c r="A1230" s="141"/>
      <c r="B1230" s="141"/>
      <c r="C1230" s="141"/>
      <c r="D1230" s="141"/>
      <c r="E1230" s="141"/>
      <c r="F1230" s="141"/>
      <c r="G1230" s="141"/>
      <c r="H1230" s="141"/>
      <c r="I1230" s="141"/>
      <c r="J1230" s="141"/>
    </row>
    <row r="1231" spans="1:10" ht="18" customHeight="1">
      <c r="A1231" s="126"/>
      <c r="B1231" s="127" t="s">
        <v>358</v>
      </c>
      <c r="C1231" s="126" t="s">
        <v>359</v>
      </c>
      <c r="D1231" s="126" t="s">
        <v>360</v>
      </c>
      <c r="E1231" s="218" t="s">
        <v>361</v>
      </c>
      <c r="F1231" s="218"/>
      <c r="G1231" s="128" t="s">
        <v>362</v>
      </c>
      <c r="H1231" s="127" t="s">
        <v>363</v>
      </c>
      <c r="I1231" s="127" t="s">
        <v>364</v>
      </c>
      <c r="J1231" s="127" t="s">
        <v>365</v>
      </c>
    </row>
    <row r="1232" spans="1:10" ht="26.1" customHeight="1">
      <c r="A1232" s="129" t="s">
        <v>366</v>
      </c>
      <c r="B1232" s="130" t="s">
        <v>735</v>
      </c>
      <c r="C1232" s="129" t="s">
        <v>54</v>
      </c>
      <c r="D1232" s="129" t="s">
        <v>736</v>
      </c>
      <c r="E1232" s="219" t="s">
        <v>400</v>
      </c>
      <c r="F1232" s="219"/>
      <c r="G1232" s="131" t="s">
        <v>38</v>
      </c>
      <c r="H1232" s="132">
        <v>1</v>
      </c>
      <c r="I1232" s="133">
        <v>1.26</v>
      </c>
      <c r="J1232" s="133">
        <v>1.26</v>
      </c>
    </row>
    <row r="1233" spans="1:10" ht="24" customHeight="1">
      <c r="A1233" s="134" t="s">
        <v>369</v>
      </c>
      <c r="B1233" s="135" t="s">
        <v>398</v>
      </c>
      <c r="C1233" s="134" t="s">
        <v>54</v>
      </c>
      <c r="D1233" s="134" t="s">
        <v>399</v>
      </c>
      <c r="E1233" s="217" t="s">
        <v>400</v>
      </c>
      <c r="F1233" s="217"/>
      <c r="G1233" s="136" t="s">
        <v>56</v>
      </c>
      <c r="H1233" s="137">
        <v>4.2000000000000003E-2</v>
      </c>
      <c r="I1233" s="138">
        <v>28.33</v>
      </c>
      <c r="J1233" s="138">
        <v>1.18</v>
      </c>
    </row>
    <row r="1234" spans="1:10" ht="24" customHeight="1">
      <c r="A1234" s="142" t="s">
        <v>387</v>
      </c>
      <c r="B1234" s="143" t="s">
        <v>973</v>
      </c>
      <c r="C1234" s="142" t="s">
        <v>54</v>
      </c>
      <c r="D1234" s="142" t="s">
        <v>974</v>
      </c>
      <c r="E1234" s="216" t="s">
        <v>390</v>
      </c>
      <c r="F1234" s="216"/>
      <c r="G1234" s="144" t="s">
        <v>645</v>
      </c>
      <c r="H1234" s="145">
        <v>6.0000000000000001E-3</v>
      </c>
      <c r="I1234" s="146">
        <v>13.61</v>
      </c>
      <c r="J1234" s="146">
        <v>0.08</v>
      </c>
    </row>
    <row r="1235" spans="1:10">
      <c r="A1235" s="139"/>
      <c r="B1235" s="139"/>
      <c r="C1235" s="139"/>
      <c r="D1235" s="139"/>
      <c r="E1235" s="139" t="s">
        <v>378</v>
      </c>
      <c r="F1235" s="140">
        <v>0.82</v>
      </c>
      <c r="G1235" s="139" t="s">
        <v>379</v>
      </c>
      <c r="H1235" s="140">
        <v>0</v>
      </c>
      <c r="I1235" s="139" t="s">
        <v>380</v>
      </c>
      <c r="J1235" s="140">
        <v>0.82</v>
      </c>
    </row>
    <row r="1236" spans="1:10" ht="15" thickBot="1">
      <c r="A1236" s="139"/>
      <c r="B1236" s="139"/>
      <c r="C1236" s="139"/>
      <c r="D1236" s="139"/>
      <c r="E1236" s="139" t="s">
        <v>381</v>
      </c>
      <c r="F1236" s="140">
        <v>0.33</v>
      </c>
      <c r="G1236" s="139"/>
      <c r="H1236" s="215" t="s">
        <v>382</v>
      </c>
      <c r="I1236" s="215"/>
      <c r="J1236" s="140">
        <v>1.59</v>
      </c>
    </row>
    <row r="1237" spans="1:10" ht="0.95" customHeight="1" thickTop="1">
      <c r="A1237" s="141"/>
      <c r="B1237" s="141"/>
      <c r="C1237" s="141"/>
      <c r="D1237" s="141"/>
      <c r="E1237" s="141"/>
      <c r="F1237" s="141"/>
      <c r="G1237" s="141"/>
      <c r="H1237" s="141"/>
      <c r="I1237" s="141"/>
      <c r="J1237" s="141"/>
    </row>
    <row r="1238" spans="1:10" ht="18" customHeight="1">
      <c r="A1238" s="126"/>
      <c r="B1238" s="127" t="s">
        <v>358</v>
      </c>
      <c r="C1238" s="126" t="s">
        <v>359</v>
      </c>
      <c r="D1238" s="126" t="s">
        <v>360</v>
      </c>
      <c r="E1238" s="218" t="s">
        <v>361</v>
      </c>
      <c r="F1238" s="218"/>
      <c r="G1238" s="128" t="s">
        <v>362</v>
      </c>
      <c r="H1238" s="127" t="s">
        <v>363</v>
      </c>
      <c r="I1238" s="127" t="s">
        <v>364</v>
      </c>
      <c r="J1238" s="127" t="s">
        <v>365</v>
      </c>
    </row>
    <row r="1239" spans="1:10" ht="26.1" customHeight="1">
      <c r="A1239" s="129" t="s">
        <v>366</v>
      </c>
      <c r="B1239" s="130" t="s">
        <v>745</v>
      </c>
      <c r="C1239" s="129" t="s">
        <v>54</v>
      </c>
      <c r="D1239" s="129" t="s">
        <v>746</v>
      </c>
      <c r="E1239" s="219" t="s">
        <v>400</v>
      </c>
      <c r="F1239" s="219"/>
      <c r="G1239" s="131" t="s">
        <v>38</v>
      </c>
      <c r="H1239" s="132">
        <v>1</v>
      </c>
      <c r="I1239" s="133">
        <v>2.74</v>
      </c>
      <c r="J1239" s="133">
        <v>2.74</v>
      </c>
    </row>
    <row r="1240" spans="1:10" ht="24" customHeight="1">
      <c r="A1240" s="134" t="s">
        <v>369</v>
      </c>
      <c r="B1240" s="135" t="s">
        <v>398</v>
      </c>
      <c r="C1240" s="134" t="s">
        <v>54</v>
      </c>
      <c r="D1240" s="134" t="s">
        <v>399</v>
      </c>
      <c r="E1240" s="217" t="s">
        <v>400</v>
      </c>
      <c r="F1240" s="217"/>
      <c r="G1240" s="136" t="s">
        <v>56</v>
      </c>
      <c r="H1240" s="137">
        <v>9.7000000000000003E-2</v>
      </c>
      <c r="I1240" s="138">
        <v>28.33</v>
      </c>
      <c r="J1240" s="138">
        <v>2.74</v>
      </c>
    </row>
    <row r="1241" spans="1:10">
      <c r="A1241" s="139"/>
      <c r="B1241" s="139"/>
      <c r="C1241" s="139"/>
      <c r="D1241" s="139"/>
      <c r="E1241" s="139" t="s">
        <v>378</v>
      </c>
      <c r="F1241" s="140">
        <v>1.89</v>
      </c>
      <c r="G1241" s="139" t="s">
        <v>379</v>
      </c>
      <c r="H1241" s="140">
        <v>0</v>
      </c>
      <c r="I1241" s="139" t="s">
        <v>380</v>
      </c>
      <c r="J1241" s="140">
        <v>1.89</v>
      </c>
    </row>
    <row r="1242" spans="1:10" ht="15" thickBot="1">
      <c r="A1242" s="139"/>
      <c r="B1242" s="139"/>
      <c r="C1242" s="139"/>
      <c r="D1242" s="139"/>
      <c r="E1242" s="139" t="s">
        <v>381</v>
      </c>
      <c r="F1242" s="140">
        <v>0.72</v>
      </c>
      <c r="G1242" s="139"/>
      <c r="H1242" s="215" t="s">
        <v>382</v>
      </c>
      <c r="I1242" s="215"/>
      <c r="J1242" s="140">
        <v>3.46</v>
      </c>
    </row>
    <row r="1243" spans="1:10" ht="0.95" customHeight="1" thickTop="1">
      <c r="A1243" s="141"/>
      <c r="B1243" s="141"/>
      <c r="C1243" s="141"/>
      <c r="D1243" s="141"/>
      <c r="E1243" s="141"/>
      <c r="F1243" s="141"/>
      <c r="G1243" s="141"/>
      <c r="H1243" s="141"/>
      <c r="I1243" s="141"/>
      <c r="J1243" s="141"/>
    </row>
    <row r="1244" spans="1:10" ht="18" customHeight="1">
      <c r="A1244" s="126"/>
      <c r="B1244" s="127" t="s">
        <v>358</v>
      </c>
      <c r="C1244" s="126" t="s">
        <v>359</v>
      </c>
      <c r="D1244" s="126" t="s">
        <v>360</v>
      </c>
      <c r="E1244" s="218" t="s">
        <v>361</v>
      </c>
      <c r="F1244" s="218"/>
      <c r="G1244" s="128" t="s">
        <v>362</v>
      </c>
      <c r="H1244" s="127" t="s">
        <v>363</v>
      </c>
      <c r="I1244" s="127" t="s">
        <v>364</v>
      </c>
      <c r="J1244" s="127" t="s">
        <v>365</v>
      </c>
    </row>
    <row r="1245" spans="1:10" ht="24" customHeight="1">
      <c r="A1245" s="129" t="s">
        <v>366</v>
      </c>
      <c r="B1245" s="130" t="s">
        <v>639</v>
      </c>
      <c r="C1245" s="129" t="s">
        <v>54</v>
      </c>
      <c r="D1245" s="129" t="s">
        <v>640</v>
      </c>
      <c r="E1245" s="219" t="s">
        <v>400</v>
      </c>
      <c r="F1245" s="219"/>
      <c r="G1245" s="131" t="s">
        <v>38</v>
      </c>
      <c r="H1245" s="132">
        <v>1</v>
      </c>
      <c r="I1245" s="133">
        <v>1.33</v>
      </c>
      <c r="J1245" s="133">
        <v>1.33</v>
      </c>
    </row>
    <row r="1246" spans="1:10" ht="24" customHeight="1">
      <c r="A1246" s="134" t="s">
        <v>369</v>
      </c>
      <c r="B1246" s="135" t="s">
        <v>398</v>
      </c>
      <c r="C1246" s="134" t="s">
        <v>54</v>
      </c>
      <c r="D1246" s="134" t="s">
        <v>399</v>
      </c>
      <c r="E1246" s="217" t="s">
        <v>400</v>
      </c>
      <c r="F1246" s="217"/>
      <c r="G1246" s="136" t="s">
        <v>56</v>
      </c>
      <c r="H1246" s="137">
        <v>4.7E-2</v>
      </c>
      <c r="I1246" s="138">
        <v>28.33</v>
      </c>
      <c r="J1246" s="138">
        <v>1.33</v>
      </c>
    </row>
    <row r="1247" spans="1:10">
      <c r="A1247" s="139"/>
      <c r="B1247" s="139"/>
      <c r="C1247" s="139"/>
      <c r="D1247" s="139"/>
      <c r="E1247" s="139" t="s">
        <v>378</v>
      </c>
      <c r="F1247" s="140">
        <v>0.91</v>
      </c>
      <c r="G1247" s="139" t="s">
        <v>379</v>
      </c>
      <c r="H1247" s="140">
        <v>0</v>
      </c>
      <c r="I1247" s="139" t="s">
        <v>380</v>
      </c>
      <c r="J1247" s="140">
        <v>0.91</v>
      </c>
    </row>
    <row r="1248" spans="1:10" ht="15" thickBot="1">
      <c r="A1248" s="139"/>
      <c r="B1248" s="139"/>
      <c r="C1248" s="139"/>
      <c r="D1248" s="139"/>
      <c r="E1248" s="139" t="s">
        <v>381</v>
      </c>
      <c r="F1248" s="140">
        <v>0.35</v>
      </c>
      <c r="G1248" s="139"/>
      <c r="H1248" s="215" t="s">
        <v>382</v>
      </c>
      <c r="I1248" s="215"/>
      <c r="J1248" s="140">
        <v>1.68</v>
      </c>
    </row>
    <row r="1249" spans="1:10" ht="0.95" customHeight="1" thickTop="1">
      <c r="A1249" s="141"/>
      <c r="B1249" s="141"/>
      <c r="C1249" s="141"/>
      <c r="D1249" s="141"/>
      <c r="E1249" s="141"/>
      <c r="F1249" s="141"/>
      <c r="G1249" s="141"/>
      <c r="H1249" s="141"/>
      <c r="I1249" s="141"/>
      <c r="J1249" s="141"/>
    </row>
    <row r="1250" spans="1:10" ht="18" customHeight="1">
      <c r="A1250" s="126"/>
      <c r="B1250" s="127" t="s">
        <v>358</v>
      </c>
      <c r="C1250" s="126" t="s">
        <v>359</v>
      </c>
      <c r="D1250" s="126" t="s">
        <v>360</v>
      </c>
      <c r="E1250" s="218" t="s">
        <v>361</v>
      </c>
      <c r="F1250" s="218"/>
      <c r="G1250" s="128" t="s">
        <v>362</v>
      </c>
      <c r="H1250" s="127" t="s">
        <v>363</v>
      </c>
      <c r="I1250" s="127" t="s">
        <v>364</v>
      </c>
      <c r="J1250" s="127" t="s">
        <v>365</v>
      </c>
    </row>
    <row r="1251" spans="1:10" ht="26.1" customHeight="1">
      <c r="A1251" s="129" t="s">
        <v>366</v>
      </c>
      <c r="B1251" s="130" t="s">
        <v>749</v>
      </c>
      <c r="C1251" s="129" t="s">
        <v>54</v>
      </c>
      <c r="D1251" s="129" t="s">
        <v>750</v>
      </c>
      <c r="E1251" s="219" t="s">
        <v>400</v>
      </c>
      <c r="F1251" s="219"/>
      <c r="G1251" s="131" t="s">
        <v>38</v>
      </c>
      <c r="H1251" s="132">
        <v>1</v>
      </c>
      <c r="I1251" s="133">
        <v>1.1299999999999999</v>
      </c>
      <c r="J1251" s="133">
        <v>1.1299999999999999</v>
      </c>
    </row>
    <row r="1252" spans="1:10" ht="24" customHeight="1">
      <c r="A1252" s="134" t="s">
        <v>369</v>
      </c>
      <c r="B1252" s="135" t="s">
        <v>398</v>
      </c>
      <c r="C1252" s="134" t="s">
        <v>54</v>
      </c>
      <c r="D1252" s="134" t="s">
        <v>399</v>
      </c>
      <c r="E1252" s="217" t="s">
        <v>400</v>
      </c>
      <c r="F1252" s="217"/>
      <c r="G1252" s="136" t="s">
        <v>56</v>
      </c>
      <c r="H1252" s="137">
        <v>0.04</v>
      </c>
      <c r="I1252" s="138">
        <v>28.33</v>
      </c>
      <c r="J1252" s="138">
        <v>1.1299999999999999</v>
      </c>
    </row>
    <row r="1253" spans="1:10">
      <c r="A1253" s="139"/>
      <c r="B1253" s="139"/>
      <c r="C1253" s="139"/>
      <c r="D1253" s="139"/>
      <c r="E1253" s="139" t="s">
        <v>378</v>
      </c>
      <c r="F1253" s="140">
        <v>0.78</v>
      </c>
      <c r="G1253" s="139" t="s">
        <v>379</v>
      </c>
      <c r="H1253" s="140">
        <v>0</v>
      </c>
      <c r="I1253" s="139" t="s">
        <v>380</v>
      </c>
      <c r="J1253" s="140">
        <v>0.78</v>
      </c>
    </row>
    <row r="1254" spans="1:10" ht="15" thickBot="1">
      <c r="A1254" s="139"/>
      <c r="B1254" s="139"/>
      <c r="C1254" s="139"/>
      <c r="D1254" s="139"/>
      <c r="E1254" s="139" t="s">
        <v>381</v>
      </c>
      <c r="F1254" s="140">
        <v>0.28999999999999998</v>
      </c>
      <c r="G1254" s="139"/>
      <c r="H1254" s="215" t="s">
        <v>382</v>
      </c>
      <c r="I1254" s="215"/>
      <c r="J1254" s="140">
        <v>1.42</v>
      </c>
    </row>
    <row r="1255" spans="1:10" ht="0.95" customHeight="1" thickTop="1">
      <c r="A1255" s="141"/>
      <c r="B1255" s="141"/>
      <c r="C1255" s="141"/>
      <c r="D1255" s="141"/>
      <c r="E1255" s="141"/>
      <c r="F1255" s="141"/>
      <c r="G1255" s="141"/>
      <c r="H1255" s="141"/>
      <c r="I1255" s="141"/>
      <c r="J1255" s="141"/>
    </row>
    <row r="1256" spans="1:10" ht="18" customHeight="1">
      <c r="A1256" s="126"/>
      <c r="B1256" s="127" t="s">
        <v>358</v>
      </c>
      <c r="C1256" s="126" t="s">
        <v>359</v>
      </c>
      <c r="D1256" s="126" t="s">
        <v>360</v>
      </c>
      <c r="E1256" s="218" t="s">
        <v>361</v>
      </c>
      <c r="F1256" s="218"/>
      <c r="G1256" s="128" t="s">
        <v>362</v>
      </c>
      <c r="H1256" s="127" t="s">
        <v>363</v>
      </c>
      <c r="I1256" s="127" t="s">
        <v>364</v>
      </c>
      <c r="J1256" s="127" t="s">
        <v>365</v>
      </c>
    </row>
    <row r="1257" spans="1:10" ht="24" customHeight="1">
      <c r="A1257" s="129" t="s">
        <v>366</v>
      </c>
      <c r="B1257" s="130" t="s">
        <v>385</v>
      </c>
      <c r="C1257" s="129" t="s">
        <v>181</v>
      </c>
      <c r="D1257" s="129" t="s">
        <v>386</v>
      </c>
      <c r="E1257" s="219">
        <v>5501</v>
      </c>
      <c r="F1257" s="219"/>
      <c r="G1257" s="131" t="s">
        <v>38</v>
      </c>
      <c r="H1257" s="132">
        <v>1</v>
      </c>
      <c r="I1257" s="133">
        <v>2.68</v>
      </c>
      <c r="J1257" s="133">
        <v>2.68</v>
      </c>
    </row>
    <row r="1258" spans="1:10" ht="26.1" customHeight="1">
      <c r="A1258" s="134" t="s">
        <v>369</v>
      </c>
      <c r="B1258" s="135" t="s">
        <v>914</v>
      </c>
      <c r="C1258" s="134" t="s">
        <v>181</v>
      </c>
      <c r="D1258" s="134" t="s">
        <v>915</v>
      </c>
      <c r="E1258" s="217">
        <v>601</v>
      </c>
      <c r="F1258" s="217"/>
      <c r="G1258" s="136" t="s">
        <v>482</v>
      </c>
      <c r="H1258" s="137">
        <v>0.03</v>
      </c>
      <c r="I1258" s="138">
        <v>42.49</v>
      </c>
      <c r="J1258" s="138">
        <v>1.27</v>
      </c>
    </row>
    <row r="1259" spans="1:10" ht="24" customHeight="1">
      <c r="A1259" s="134" t="s">
        <v>369</v>
      </c>
      <c r="B1259" s="135" t="s">
        <v>398</v>
      </c>
      <c r="C1259" s="134" t="s">
        <v>54</v>
      </c>
      <c r="D1259" s="134" t="s">
        <v>399</v>
      </c>
      <c r="E1259" s="217" t="s">
        <v>400</v>
      </c>
      <c r="F1259" s="217"/>
      <c r="G1259" s="136" t="s">
        <v>56</v>
      </c>
      <c r="H1259" s="137">
        <v>0.05</v>
      </c>
      <c r="I1259" s="138">
        <v>28.33</v>
      </c>
      <c r="J1259" s="138">
        <v>1.41</v>
      </c>
    </row>
    <row r="1260" spans="1:10">
      <c r="A1260" s="139"/>
      <c r="B1260" s="139"/>
      <c r="C1260" s="139"/>
      <c r="D1260" s="139"/>
      <c r="E1260" s="139" t="s">
        <v>378</v>
      </c>
      <c r="F1260" s="140">
        <v>1.84</v>
      </c>
      <c r="G1260" s="139" t="s">
        <v>379</v>
      </c>
      <c r="H1260" s="140">
        <v>0</v>
      </c>
      <c r="I1260" s="139" t="s">
        <v>380</v>
      </c>
      <c r="J1260" s="140">
        <v>1.84</v>
      </c>
    </row>
    <row r="1261" spans="1:10" ht="15" thickBot="1">
      <c r="A1261" s="139"/>
      <c r="B1261" s="139"/>
      <c r="C1261" s="139"/>
      <c r="D1261" s="139"/>
      <c r="E1261" s="139" t="s">
        <v>381</v>
      </c>
      <c r="F1261" s="140">
        <v>0.7</v>
      </c>
      <c r="G1261" s="139"/>
      <c r="H1261" s="215" t="s">
        <v>382</v>
      </c>
      <c r="I1261" s="215"/>
      <c r="J1261" s="140">
        <v>3.38</v>
      </c>
    </row>
    <row r="1262" spans="1:10" ht="0.95" customHeight="1" thickTop="1">
      <c r="A1262" s="141"/>
      <c r="B1262" s="141"/>
      <c r="C1262" s="141"/>
      <c r="D1262" s="141"/>
      <c r="E1262" s="141"/>
      <c r="F1262" s="141"/>
      <c r="G1262" s="141"/>
      <c r="H1262" s="141"/>
      <c r="I1262" s="141"/>
      <c r="J1262" s="141"/>
    </row>
    <row r="1263" spans="1:10" ht="18" customHeight="1">
      <c r="A1263" s="126"/>
      <c r="B1263" s="127" t="s">
        <v>358</v>
      </c>
      <c r="C1263" s="126" t="s">
        <v>359</v>
      </c>
      <c r="D1263" s="126" t="s">
        <v>360</v>
      </c>
      <c r="E1263" s="218" t="s">
        <v>361</v>
      </c>
      <c r="F1263" s="218"/>
      <c r="G1263" s="128" t="s">
        <v>362</v>
      </c>
      <c r="H1263" s="127" t="s">
        <v>363</v>
      </c>
      <c r="I1263" s="127" t="s">
        <v>364</v>
      </c>
      <c r="J1263" s="127" t="s">
        <v>365</v>
      </c>
    </row>
    <row r="1264" spans="1:10" ht="26.1" customHeight="1">
      <c r="A1264" s="129" t="s">
        <v>366</v>
      </c>
      <c r="B1264" s="130" t="s">
        <v>739</v>
      </c>
      <c r="C1264" s="129" t="s">
        <v>740</v>
      </c>
      <c r="D1264" s="129" t="s">
        <v>741</v>
      </c>
      <c r="E1264" s="219" t="s">
        <v>742</v>
      </c>
      <c r="F1264" s="219"/>
      <c r="G1264" s="131" t="s">
        <v>375</v>
      </c>
      <c r="H1264" s="132">
        <v>1</v>
      </c>
      <c r="I1264" s="133">
        <v>19.829999999999998</v>
      </c>
      <c r="J1264" s="133">
        <v>19.829999999999998</v>
      </c>
    </row>
    <row r="1265" spans="1:10" ht="24" customHeight="1">
      <c r="A1265" s="134" t="s">
        <v>369</v>
      </c>
      <c r="B1265" s="135" t="s">
        <v>398</v>
      </c>
      <c r="C1265" s="134" t="s">
        <v>54</v>
      </c>
      <c r="D1265" s="134" t="s">
        <v>399</v>
      </c>
      <c r="E1265" s="217" t="s">
        <v>400</v>
      </c>
      <c r="F1265" s="217"/>
      <c r="G1265" s="136" t="s">
        <v>56</v>
      </c>
      <c r="H1265" s="137">
        <v>0.7</v>
      </c>
      <c r="I1265" s="138">
        <v>28.33</v>
      </c>
      <c r="J1265" s="138">
        <v>19.829999999999998</v>
      </c>
    </row>
    <row r="1266" spans="1:10">
      <c r="A1266" s="139"/>
      <c r="B1266" s="139"/>
      <c r="C1266" s="139"/>
      <c r="D1266" s="139"/>
      <c r="E1266" s="139" t="s">
        <v>378</v>
      </c>
      <c r="F1266" s="140">
        <v>13.68</v>
      </c>
      <c r="G1266" s="139" t="s">
        <v>379</v>
      </c>
      <c r="H1266" s="140">
        <v>0</v>
      </c>
      <c r="I1266" s="139" t="s">
        <v>380</v>
      </c>
      <c r="J1266" s="140">
        <v>13.68</v>
      </c>
    </row>
    <row r="1267" spans="1:10" ht="15" thickBot="1">
      <c r="A1267" s="139"/>
      <c r="B1267" s="139"/>
      <c r="C1267" s="139"/>
      <c r="D1267" s="139"/>
      <c r="E1267" s="139" t="s">
        <v>381</v>
      </c>
      <c r="F1267" s="140">
        <v>5.22</v>
      </c>
      <c r="G1267" s="139"/>
      <c r="H1267" s="215" t="s">
        <v>382</v>
      </c>
      <c r="I1267" s="215"/>
      <c r="J1267" s="140">
        <v>25.05</v>
      </c>
    </row>
    <row r="1268" spans="1:10" ht="0.95" customHeight="1" thickTop="1">
      <c r="A1268" s="141"/>
      <c r="B1268" s="141"/>
      <c r="C1268" s="141"/>
      <c r="D1268" s="141"/>
      <c r="E1268" s="141"/>
      <c r="F1268" s="141"/>
      <c r="G1268" s="141"/>
      <c r="H1268" s="141"/>
      <c r="I1268" s="141"/>
      <c r="J1268" s="141"/>
    </row>
    <row r="1269" spans="1:10" ht="18" customHeight="1">
      <c r="A1269" s="126"/>
      <c r="B1269" s="127" t="s">
        <v>358</v>
      </c>
      <c r="C1269" s="126" t="s">
        <v>359</v>
      </c>
      <c r="D1269" s="126" t="s">
        <v>360</v>
      </c>
      <c r="E1269" s="218" t="s">
        <v>361</v>
      </c>
      <c r="F1269" s="218"/>
      <c r="G1269" s="128" t="s">
        <v>362</v>
      </c>
      <c r="H1269" s="127" t="s">
        <v>363</v>
      </c>
      <c r="I1269" s="127" t="s">
        <v>364</v>
      </c>
      <c r="J1269" s="127" t="s">
        <v>365</v>
      </c>
    </row>
    <row r="1270" spans="1:10" ht="24" customHeight="1">
      <c r="A1270" s="129" t="s">
        <v>366</v>
      </c>
      <c r="B1270" s="130" t="s">
        <v>489</v>
      </c>
      <c r="C1270" s="129" t="s">
        <v>54</v>
      </c>
      <c r="D1270" s="129" t="s">
        <v>490</v>
      </c>
      <c r="E1270" s="219" t="s">
        <v>400</v>
      </c>
      <c r="F1270" s="219"/>
      <c r="G1270" s="131" t="s">
        <v>56</v>
      </c>
      <c r="H1270" s="132">
        <v>1</v>
      </c>
      <c r="I1270" s="133">
        <v>30.73</v>
      </c>
      <c r="J1270" s="133">
        <v>30.73</v>
      </c>
    </row>
    <row r="1271" spans="1:10" ht="26.1" customHeight="1">
      <c r="A1271" s="134" t="s">
        <v>369</v>
      </c>
      <c r="B1271" s="135" t="s">
        <v>932</v>
      </c>
      <c r="C1271" s="134" t="s">
        <v>54</v>
      </c>
      <c r="D1271" s="134" t="s">
        <v>933</v>
      </c>
      <c r="E1271" s="217" t="s">
        <v>400</v>
      </c>
      <c r="F1271" s="217"/>
      <c r="G1271" s="136" t="s">
        <v>56</v>
      </c>
      <c r="H1271" s="137">
        <v>1</v>
      </c>
      <c r="I1271" s="138">
        <v>0.36</v>
      </c>
      <c r="J1271" s="138">
        <v>0.36</v>
      </c>
    </row>
    <row r="1272" spans="1:10" ht="24" customHeight="1">
      <c r="A1272" s="142" t="s">
        <v>387</v>
      </c>
      <c r="B1272" s="143" t="s">
        <v>934</v>
      </c>
      <c r="C1272" s="142" t="s">
        <v>54</v>
      </c>
      <c r="D1272" s="142" t="s">
        <v>935</v>
      </c>
      <c r="E1272" s="216" t="s">
        <v>436</v>
      </c>
      <c r="F1272" s="216"/>
      <c r="G1272" s="144" t="s">
        <v>56</v>
      </c>
      <c r="H1272" s="145">
        <v>1</v>
      </c>
      <c r="I1272" s="146">
        <v>21.47</v>
      </c>
      <c r="J1272" s="146">
        <v>21.47</v>
      </c>
    </row>
    <row r="1273" spans="1:10" ht="26.1" customHeight="1">
      <c r="A1273" s="142" t="s">
        <v>387</v>
      </c>
      <c r="B1273" s="143" t="s">
        <v>810</v>
      </c>
      <c r="C1273" s="142" t="s">
        <v>54</v>
      </c>
      <c r="D1273" s="142" t="s">
        <v>811</v>
      </c>
      <c r="E1273" s="216" t="s">
        <v>390</v>
      </c>
      <c r="F1273" s="216"/>
      <c r="G1273" s="144" t="s">
        <v>56</v>
      </c>
      <c r="H1273" s="145">
        <v>1</v>
      </c>
      <c r="I1273" s="146">
        <v>3.92</v>
      </c>
      <c r="J1273" s="146">
        <v>3.92</v>
      </c>
    </row>
    <row r="1274" spans="1:10" ht="26.1" customHeight="1">
      <c r="A1274" s="142" t="s">
        <v>387</v>
      </c>
      <c r="B1274" s="143" t="s">
        <v>804</v>
      </c>
      <c r="C1274" s="142" t="s">
        <v>54</v>
      </c>
      <c r="D1274" s="142" t="s">
        <v>805</v>
      </c>
      <c r="E1274" s="216" t="s">
        <v>390</v>
      </c>
      <c r="F1274" s="216"/>
      <c r="G1274" s="144" t="s">
        <v>56</v>
      </c>
      <c r="H1274" s="145">
        <v>1</v>
      </c>
      <c r="I1274" s="146">
        <v>1.54</v>
      </c>
      <c r="J1274" s="146">
        <v>1.54</v>
      </c>
    </row>
    <row r="1275" spans="1:10" ht="26.1" customHeight="1">
      <c r="A1275" s="142" t="s">
        <v>387</v>
      </c>
      <c r="B1275" s="143" t="s">
        <v>869</v>
      </c>
      <c r="C1275" s="142" t="s">
        <v>54</v>
      </c>
      <c r="D1275" s="142" t="s">
        <v>870</v>
      </c>
      <c r="E1275" s="216" t="s">
        <v>390</v>
      </c>
      <c r="F1275" s="216"/>
      <c r="G1275" s="144" t="s">
        <v>56</v>
      </c>
      <c r="H1275" s="145">
        <v>1</v>
      </c>
      <c r="I1275" s="146">
        <v>0.82</v>
      </c>
      <c r="J1275" s="146">
        <v>0.82</v>
      </c>
    </row>
    <row r="1276" spans="1:10" ht="26.1" customHeight="1">
      <c r="A1276" s="142" t="s">
        <v>387</v>
      </c>
      <c r="B1276" s="143" t="s">
        <v>437</v>
      </c>
      <c r="C1276" s="142" t="s">
        <v>54</v>
      </c>
      <c r="D1276" s="142" t="s">
        <v>438</v>
      </c>
      <c r="E1276" s="216" t="s">
        <v>390</v>
      </c>
      <c r="F1276" s="216"/>
      <c r="G1276" s="144" t="s">
        <v>56</v>
      </c>
      <c r="H1276" s="145">
        <v>1</v>
      </c>
      <c r="I1276" s="146">
        <v>0.04</v>
      </c>
      <c r="J1276" s="146">
        <v>0.04</v>
      </c>
    </row>
    <row r="1277" spans="1:10" ht="26.1" customHeight="1">
      <c r="A1277" s="142" t="s">
        <v>387</v>
      </c>
      <c r="B1277" s="143" t="s">
        <v>432</v>
      </c>
      <c r="C1277" s="142" t="s">
        <v>54</v>
      </c>
      <c r="D1277" s="142" t="s">
        <v>433</v>
      </c>
      <c r="E1277" s="216" t="s">
        <v>390</v>
      </c>
      <c r="F1277" s="216"/>
      <c r="G1277" s="144" t="s">
        <v>56</v>
      </c>
      <c r="H1277" s="145">
        <v>1</v>
      </c>
      <c r="I1277" s="146">
        <v>1.34</v>
      </c>
      <c r="J1277" s="146">
        <v>1.34</v>
      </c>
    </row>
    <row r="1278" spans="1:10" ht="26.1" customHeight="1">
      <c r="A1278" s="142" t="s">
        <v>387</v>
      </c>
      <c r="B1278" s="143" t="s">
        <v>871</v>
      </c>
      <c r="C1278" s="142" t="s">
        <v>54</v>
      </c>
      <c r="D1278" s="142" t="s">
        <v>872</v>
      </c>
      <c r="E1278" s="216" t="s">
        <v>390</v>
      </c>
      <c r="F1278" s="216"/>
      <c r="G1278" s="144" t="s">
        <v>56</v>
      </c>
      <c r="H1278" s="145">
        <v>1</v>
      </c>
      <c r="I1278" s="146">
        <v>1.24</v>
      </c>
      <c r="J1278" s="146">
        <v>1.24</v>
      </c>
    </row>
    <row r="1279" spans="1:10">
      <c r="A1279" s="139"/>
      <c r="B1279" s="139"/>
      <c r="C1279" s="139"/>
      <c r="D1279" s="139"/>
      <c r="E1279" s="139" t="s">
        <v>378</v>
      </c>
      <c r="F1279" s="140">
        <v>21.83</v>
      </c>
      <c r="G1279" s="139" t="s">
        <v>379</v>
      </c>
      <c r="H1279" s="140">
        <v>0</v>
      </c>
      <c r="I1279" s="139" t="s">
        <v>380</v>
      </c>
      <c r="J1279" s="140">
        <v>21.83</v>
      </c>
    </row>
    <row r="1280" spans="1:10" ht="15" thickBot="1">
      <c r="A1280" s="139"/>
      <c r="B1280" s="139"/>
      <c r="C1280" s="139"/>
      <c r="D1280" s="139"/>
      <c r="E1280" s="139" t="s">
        <v>381</v>
      </c>
      <c r="F1280" s="140">
        <v>8.09</v>
      </c>
      <c r="G1280" s="139"/>
      <c r="H1280" s="215" t="s">
        <v>382</v>
      </c>
      <c r="I1280" s="215"/>
      <c r="J1280" s="140">
        <v>38.82</v>
      </c>
    </row>
    <row r="1281" spans="1:10" ht="0.95" customHeight="1" thickTop="1">
      <c r="A1281" s="141"/>
      <c r="B1281" s="141"/>
      <c r="C1281" s="141"/>
      <c r="D1281" s="141"/>
      <c r="E1281" s="141"/>
      <c r="F1281" s="141"/>
      <c r="G1281" s="141"/>
      <c r="H1281" s="141"/>
      <c r="I1281" s="141"/>
      <c r="J1281" s="141"/>
    </row>
    <row r="1282" spans="1:10" ht="18" customHeight="1">
      <c r="A1282" s="126"/>
      <c r="B1282" s="127" t="s">
        <v>358</v>
      </c>
      <c r="C1282" s="126" t="s">
        <v>359</v>
      </c>
      <c r="D1282" s="126" t="s">
        <v>360</v>
      </c>
      <c r="E1282" s="218" t="s">
        <v>361</v>
      </c>
      <c r="F1282" s="218"/>
      <c r="G1282" s="128" t="s">
        <v>362</v>
      </c>
      <c r="H1282" s="127" t="s">
        <v>363</v>
      </c>
      <c r="I1282" s="127" t="s">
        <v>364</v>
      </c>
      <c r="J1282" s="127" t="s">
        <v>365</v>
      </c>
    </row>
    <row r="1283" spans="1:10" ht="39" customHeight="1">
      <c r="A1283" s="129" t="s">
        <v>366</v>
      </c>
      <c r="B1283" s="130" t="s">
        <v>376</v>
      </c>
      <c r="C1283" s="129" t="s">
        <v>21</v>
      </c>
      <c r="D1283" s="129" t="s">
        <v>377</v>
      </c>
      <c r="E1283" s="219">
        <v>3</v>
      </c>
      <c r="F1283" s="219"/>
      <c r="G1283" s="131" t="s">
        <v>375</v>
      </c>
      <c r="H1283" s="132">
        <v>1</v>
      </c>
      <c r="I1283" s="133">
        <v>593.52</v>
      </c>
      <c r="J1283" s="133">
        <v>593.52</v>
      </c>
    </row>
    <row r="1284" spans="1:10" ht="24" customHeight="1">
      <c r="A1284" s="134" t="s">
        <v>369</v>
      </c>
      <c r="B1284" s="135" t="s">
        <v>398</v>
      </c>
      <c r="C1284" s="134" t="s">
        <v>54</v>
      </c>
      <c r="D1284" s="134" t="s">
        <v>399</v>
      </c>
      <c r="E1284" s="217" t="s">
        <v>400</v>
      </c>
      <c r="F1284" s="217"/>
      <c r="G1284" s="136" t="s">
        <v>56</v>
      </c>
      <c r="H1284" s="137">
        <v>12.283200000000001</v>
      </c>
      <c r="I1284" s="138">
        <v>28.33</v>
      </c>
      <c r="J1284" s="138">
        <v>347.98</v>
      </c>
    </row>
    <row r="1285" spans="1:10" ht="65.099999999999994" customHeight="1">
      <c r="A1285" s="134" t="s">
        <v>369</v>
      </c>
      <c r="B1285" s="135" t="s">
        <v>898</v>
      </c>
      <c r="C1285" s="134" t="s">
        <v>54</v>
      </c>
      <c r="D1285" s="134" t="s">
        <v>899</v>
      </c>
      <c r="E1285" s="217" t="s">
        <v>875</v>
      </c>
      <c r="F1285" s="217"/>
      <c r="G1285" s="136" t="s">
        <v>876</v>
      </c>
      <c r="H1285" s="137">
        <v>3.0708000000000002</v>
      </c>
      <c r="I1285" s="138">
        <v>79.959999999999994</v>
      </c>
      <c r="J1285" s="138">
        <v>245.54</v>
      </c>
    </row>
    <row r="1286" spans="1:10">
      <c r="A1286" s="139"/>
      <c r="B1286" s="139"/>
      <c r="C1286" s="139"/>
      <c r="D1286" s="139"/>
      <c r="E1286" s="139" t="s">
        <v>378</v>
      </c>
      <c r="F1286" s="140">
        <v>370.27</v>
      </c>
      <c r="G1286" s="139" t="s">
        <v>379</v>
      </c>
      <c r="H1286" s="140">
        <v>0</v>
      </c>
      <c r="I1286" s="139" t="s">
        <v>380</v>
      </c>
      <c r="J1286" s="140">
        <v>370.27</v>
      </c>
    </row>
    <row r="1287" spans="1:10" ht="15" thickBot="1">
      <c r="A1287" s="139"/>
      <c r="B1287" s="139"/>
      <c r="C1287" s="139"/>
      <c r="D1287" s="139"/>
      <c r="E1287" s="139" t="s">
        <v>381</v>
      </c>
      <c r="F1287" s="140">
        <v>156.33000000000001</v>
      </c>
      <c r="G1287" s="139"/>
      <c r="H1287" s="215" t="s">
        <v>382</v>
      </c>
      <c r="I1287" s="215"/>
      <c r="J1287" s="140">
        <v>749.85</v>
      </c>
    </row>
    <row r="1288" spans="1:10" ht="0.95" customHeight="1" thickTop="1">
      <c r="A1288" s="141"/>
      <c r="B1288" s="141"/>
      <c r="C1288" s="141"/>
      <c r="D1288" s="141"/>
      <c r="E1288" s="141"/>
      <c r="F1288" s="141"/>
      <c r="G1288" s="141"/>
      <c r="H1288" s="141"/>
      <c r="I1288" s="141"/>
      <c r="J1288" s="141"/>
    </row>
    <row r="1289" spans="1:10" ht="18" customHeight="1">
      <c r="A1289" s="126"/>
      <c r="B1289" s="127" t="s">
        <v>358</v>
      </c>
      <c r="C1289" s="126" t="s">
        <v>359</v>
      </c>
      <c r="D1289" s="126" t="s">
        <v>360</v>
      </c>
      <c r="E1289" s="218" t="s">
        <v>361</v>
      </c>
      <c r="F1289" s="218"/>
      <c r="G1289" s="128" t="s">
        <v>362</v>
      </c>
      <c r="H1289" s="127" t="s">
        <v>363</v>
      </c>
      <c r="I1289" s="127" t="s">
        <v>364</v>
      </c>
      <c r="J1289" s="127" t="s">
        <v>365</v>
      </c>
    </row>
    <row r="1290" spans="1:10" ht="26.1" customHeight="1">
      <c r="A1290" s="129" t="s">
        <v>366</v>
      </c>
      <c r="B1290" s="130" t="s">
        <v>550</v>
      </c>
      <c r="C1290" s="129" t="s">
        <v>54</v>
      </c>
      <c r="D1290" s="129" t="s">
        <v>551</v>
      </c>
      <c r="E1290" s="219" t="s">
        <v>400</v>
      </c>
      <c r="F1290" s="219"/>
      <c r="G1290" s="131" t="s">
        <v>56</v>
      </c>
      <c r="H1290" s="132">
        <v>1</v>
      </c>
      <c r="I1290" s="133">
        <v>39.130000000000003</v>
      </c>
      <c r="J1290" s="133">
        <v>39.130000000000003</v>
      </c>
    </row>
    <row r="1291" spans="1:10" ht="26.1" customHeight="1">
      <c r="A1291" s="134" t="s">
        <v>369</v>
      </c>
      <c r="B1291" s="135" t="s">
        <v>936</v>
      </c>
      <c r="C1291" s="134" t="s">
        <v>54</v>
      </c>
      <c r="D1291" s="134" t="s">
        <v>937</v>
      </c>
      <c r="E1291" s="217" t="s">
        <v>400</v>
      </c>
      <c r="F1291" s="217"/>
      <c r="G1291" s="136" t="s">
        <v>56</v>
      </c>
      <c r="H1291" s="137">
        <v>1</v>
      </c>
      <c r="I1291" s="138">
        <v>0.41</v>
      </c>
      <c r="J1291" s="138">
        <v>0.41</v>
      </c>
    </row>
    <row r="1292" spans="1:10" ht="26.1" customHeight="1">
      <c r="A1292" s="142" t="s">
        <v>387</v>
      </c>
      <c r="B1292" s="143" t="s">
        <v>804</v>
      </c>
      <c r="C1292" s="142" t="s">
        <v>54</v>
      </c>
      <c r="D1292" s="142" t="s">
        <v>805</v>
      </c>
      <c r="E1292" s="216" t="s">
        <v>390</v>
      </c>
      <c r="F1292" s="216"/>
      <c r="G1292" s="144" t="s">
        <v>56</v>
      </c>
      <c r="H1292" s="145">
        <v>1</v>
      </c>
      <c r="I1292" s="146">
        <v>1.54</v>
      </c>
      <c r="J1292" s="146">
        <v>1.54</v>
      </c>
    </row>
    <row r="1293" spans="1:10" ht="26.1" customHeight="1">
      <c r="A1293" s="142" t="s">
        <v>387</v>
      </c>
      <c r="B1293" s="143" t="s">
        <v>432</v>
      </c>
      <c r="C1293" s="142" t="s">
        <v>54</v>
      </c>
      <c r="D1293" s="142" t="s">
        <v>433</v>
      </c>
      <c r="E1293" s="216" t="s">
        <v>390</v>
      </c>
      <c r="F1293" s="216"/>
      <c r="G1293" s="144" t="s">
        <v>56</v>
      </c>
      <c r="H1293" s="145">
        <v>1</v>
      </c>
      <c r="I1293" s="146">
        <v>1.34</v>
      </c>
      <c r="J1293" s="146">
        <v>1.34</v>
      </c>
    </row>
    <row r="1294" spans="1:10" ht="26.1" customHeight="1">
      <c r="A1294" s="142" t="s">
        <v>387</v>
      </c>
      <c r="B1294" s="143" t="s">
        <v>979</v>
      </c>
      <c r="C1294" s="142" t="s">
        <v>54</v>
      </c>
      <c r="D1294" s="142" t="s">
        <v>980</v>
      </c>
      <c r="E1294" s="216" t="s">
        <v>390</v>
      </c>
      <c r="F1294" s="216"/>
      <c r="G1294" s="144" t="s">
        <v>56</v>
      </c>
      <c r="H1294" s="145">
        <v>1</v>
      </c>
      <c r="I1294" s="146">
        <v>0.01</v>
      </c>
      <c r="J1294" s="146">
        <v>0.01</v>
      </c>
    </row>
    <row r="1295" spans="1:10" ht="26.1" customHeight="1">
      <c r="A1295" s="142" t="s">
        <v>387</v>
      </c>
      <c r="B1295" s="143" t="s">
        <v>810</v>
      </c>
      <c r="C1295" s="142" t="s">
        <v>54</v>
      </c>
      <c r="D1295" s="142" t="s">
        <v>811</v>
      </c>
      <c r="E1295" s="216" t="s">
        <v>390</v>
      </c>
      <c r="F1295" s="216"/>
      <c r="G1295" s="144" t="s">
        <v>56</v>
      </c>
      <c r="H1295" s="145">
        <v>1</v>
      </c>
      <c r="I1295" s="146">
        <v>3.92</v>
      </c>
      <c r="J1295" s="146">
        <v>3.92</v>
      </c>
    </row>
    <row r="1296" spans="1:10" ht="24" customHeight="1">
      <c r="A1296" s="142" t="s">
        <v>387</v>
      </c>
      <c r="B1296" s="143" t="s">
        <v>938</v>
      </c>
      <c r="C1296" s="142" t="s">
        <v>54</v>
      </c>
      <c r="D1296" s="142" t="s">
        <v>939</v>
      </c>
      <c r="E1296" s="216" t="s">
        <v>436</v>
      </c>
      <c r="F1296" s="216"/>
      <c r="G1296" s="144" t="s">
        <v>56</v>
      </c>
      <c r="H1296" s="145">
        <v>1</v>
      </c>
      <c r="I1296" s="146">
        <v>31.01</v>
      </c>
      <c r="J1296" s="146">
        <v>31.01</v>
      </c>
    </row>
    <row r="1297" spans="1:10" ht="26.1" customHeight="1">
      <c r="A1297" s="142" t="s">
        <v>387</v>
      </c>
      <c r="B1297" s="143" t="s">
        <v>981</v>
      </c>
      <c r="C1297" s="142" t="s">
        <v>54</v>
      </c>
      <c r="D1297" s="142" t="s">
        <v>982</v>
      </c>
      <c r="E1297" s="216" t="s">
        <v>390</v>
      </c>
      <c r="F1297" s="216"/>
      <c r="G1297" s="144" t="s">
        <v>56</v>
      </c>
      <c r="H1297" s="145">
        <v>1</v>
      </c>
      <c r="I1297" s="146">
        <v>0.86</v>
      </c>
      <c r="J1297" s="146">
        <v>0.86</v>
      </c>
    </row>
    <row r="1298" spans="1:10" ht="26.1" customHeight="1">
      <c r="A1298" s="142" t="s">
        <v>387</v>
      </c>
      <c r="B1298" s="143" t="s">
        <v>437</v>
      </c>
      <c r="C1298" s="142" t="s">
        <v>54</v>
      </c>
      <c r="D1298" s="142" t="s">
        <v>438</v>
      </c>
      <c r="E1298" s="216" t="s">
        <v>390</v>
      </c>
      <c r="F1298" s="216"/>
      <c r="G1298" s="144" t="s">
        <v>56</v>
      </c>
      <c r="H1298" s="145">
        <v>1</v>
      </c>
      <c r="I1298" s="146">
        <v>0.04</v>
      </c>
      <c r="J1298" s="146">
        <v>0.04</v>
      </c>
    </row>
    <row r="1299" spans="1:10">
      <c r="A1299" s="139"/>
      <c r="B1299" s="139"/>
      <c r="C1299" s="139"/>
      <c r="D1299" s="139"/>
      <c r="E1299" s="139" t="s">
        <v>378</v>
      </c>
      <c r="F1299" s="140">
        <v>31.42</v>
      </c>
      <c r="G1299" s="139" t="s">
        <v>379</v>
      </c>
      <c r="H1299" s="140">
        <v>0</v>
      </c>
      <c r="I1299" s="139" t="s">
        <v>380</v>
      </c>
      <c r="J1299" s="140">
        <v>31.42</v>
      </c>
    </row>
    <row r="1300" spans="1:10" ht="15" thickBot="1">
      <c r="A1300" s="139"/>
      <c r="B1300" s="139"/>
      <c r="C1300" s="139"/>
      <c r="D1300" s="139"/>
      <c r="E1300" s="139" t="s">
        <v>381</v>
      </c>
      <c r="F1300" s="140">
        <v>10.3</v>
      </c>
      <c r="G1300" s="139"/>
      <c r="H1300" s="215" t="s">
        <v>382</v>
      </c>
      <c r="I1300" s="215"/>
      <c r="J1300" s="140">
        <v>49.43</v>
      </c>
    </row>
    <row r="1301" spans="1:10" ht="0.95" customHeight="1" thickTop="1">
      <c r="A1301" s="141"/>
      <c r="B1301" s="141"/>
      <c r="C1301" s="141"/>
      <c r="D1301" s="141"/>
      <c r="E1301" s="141"/>
      <c r="F1301" s="141"/>
      <c r="G1301" s="141"/>
      <c r="H1301" s="141"/>
      <c r="I1301" s="141"/>
      <c r="J1301" s="141"/>
    </row>
    <row r="1302" spans="1:10" ht="18" customHeight="1">
      <c r="A1302" s="126"/>
      <c r="B1302" s="127" t="s">
        <v>358</v>
      </c>
      <c r="C1302" s="126" t="s">
        <v>359</v>
      </c>
      <c r="D1302" s="126" t="s">
        <v>360</v>
      </c>
      <c r="E1302" s="218" t="s">
        <v>361</v>
      </c>
      <c r="F1302" s="218"/>
      <c r="G1302" s="128" t="s">
        <v>362</v>
      </c>
      <c r="H1302" s="127" t="s">
        <v>363</v>
      </c>
      <c r="I1302" s="127" t="s">
        <v>364</v>
      </c>
      <c r="J1302" s="127" t="s">
        <v>365</v>
      </c>
    </row>
    <row r="1303" spans="1:10" ht="26.1" customHeight="1">
      <c r="A1303" s="129" t="s">
        <v>366</v>
      </c>
      <c r="B1303" s="130" t="s">
        <v>877</v>
      </c>
      <c r="C1303" s="129" t="s">
        <v>54</v>
      </c>
      <c r="D1303" s="129" t="s">
        <v>878</v>
      </c>
      <c r="E1303" s="219" t="s">
        <v>400</v>
      </c>
      <c r="F1303" s="219"/>
      <c r="G1303" s="131" t="s">
        <v>56</v>
      </c>
      <c r="H1303" s="132">
        <v>1</v>
      </c>
      <c r="I1303" s="133">
        <v>51.75</v>
      </c>
      <c r="J1303" s="133">
        <v>51.75</v>
      </c>
    </row>
    <row r="1304" spans="1:10" ht="26.1" customHeight="1">
      <c r="A1304" s="134" t="s">
        <v>369</v>
      </c>
      <c r="B1304" s="135" t="s">
        <v>940</v>
      </c>
      <c r="C1304" s="134" t="s">
        <v>54</v>
      </c>
      <c r="D1304" s="134" t="s">
        <v>941</v>
      </c>
      <c r="E1304" s="217" t="s">
        <v>400</v>
      </c>
      <c r="F1304" s="217"/>
      <c r="G1304" s="136" t="s">
        <v>56</v>
      </c>
      <c r="H1304" s="137">
        <v>1</v>
      </c>
      <c r="I1304" s="138">
        <v>0.25</v>
      </c>
      <c r="J1304" s="138">
        <v>0.25</v>
      </c>
    </row>
    <row r="1305" spans="1:10" ht="24" customHeight="1">
      <c r="A1305" s="142" t="s">
        <v>387</v>
      </c>
      <c r="B1305" s="143" t="s">
        <v>942</v>
      </c>
      <c r="C1305" s="142" t="s">
        <v>54</v>
      </c>
      <c r="D1305" s="142" t="s">
        <v>943</v>
      </c>
      <c r="E1305" s="216" t="s">
        <v>436</v>
      </c>
      <c r="F1305" s="216"/>
      <c r="G1305" s="144" t="s">
        <v>56</v>
      </c>
      <c r="H1305" s="145">
        <v>1</v>
      </c>
      <c r="I1305" s="146">
        <v>43.79</v>
      </c>
      <c r="J1305" s="146">
        <v>43.79</v>
      </c>
    </row>
    <row r="1306" spans="1:10" ht="26.1" customHeight="1">
      <c r="A1306" s="142" t="s">
        <v>387</v>
      </c>
      <c r="B1306" s="143" t="s">
        <v>804</v>
      </c>
      <c r="C1306" s="142" t="s">
        <v>54</v>
      </c>
      <c r="D1306" s="142" t="s">
        <v>805</v>
      </c>
      <c r="E1306" s="216" t="s">
        <v>390</v>
      </c>
      <c r="F1306" s="216"/>
      <c r="G1306" s="144" t="s">
        <v>56</v>
      </c>
      <c r="H1306" s="145">
        <v>1</v>
      </c>
      <c r="I1306" s="146">
        <v>1.54</v>
      </c>
      <c r="J1306" s="146">
        <v>1.54</v>
      </c>
    </row>
    <row r="1307" spans="1:10" ht="26.1" customHeight="1">
      <c r="A1307" s="142" t="s">
        <v>387</v>
      </c>
      <c r="B1307" s="143" t="s">
        <v>810</v>
      </c>
      <c r="C1307" s="142" t="s">
        <v>54</v>
      </c>
      <c r="D1307" s="142" t="s">
        <v>811</v>
      </c>
      <c r="E1307" s="216" t="s">
        <v>390</v>
      </c>
      <c r="F1307" s="216"/>
      <c r="G1307" s="144" t="s">
        <v>56</v>
      </c>
      <c r="H1307" s="145">
        <v>1</v>
      </c>
      <c r="I1307" s="146">
        <v>3.92</v>
      </c>
      <c r="J1307" s="146">
        <v>3.92</v>
      </c>
    </row>
    <row r="1308" spans="1:10" ht="26.1" customHeight="1">
      <c r="A1308" s="142" t="s">
        <v>387</v>
      </c>
      <c r="B1308" s="143" t="s">
        <v>979</v>
      </c>
      <c r="C1308" s="142" t="s">
        <v>54</v>
      </c>
      <c r="D1308" s="142" t="s">
        <v>980</v>
      </c>
      <c r="E1308" s="216" t="s">
        <v>390</v>
      </c>
      <c r="F1308" s="216"/>
      <c r="G1308" s="144" t="s">
        <v>56</v>
      </c>
      <c r="H1308" s="145">
        <v>1</v>
      </c>
      <c r="I1308" s="146">
        <v>0.01</v>
      </c>
      <c r="J1308" s="146">
        <v>0.01</v>
      </c>
    </row>
    <row r="1309" spans="1:10" ht="26.1" customHeight="1">
      <c r="A1309" s="142" t="s">
        <v>387</v>
      </c>
      <c r="B1309" s="143" t="s">
        <v>981</v>
      </c>
      <c r="C1309" s="142" t="s">
        <v>54</v>
      </c>
      <c r="D1309" s="142" t="s">
        <v>982</v>
      </c>
      <c r="E1309" s="216" t="s">
        <v>390</v>
      </c>
      <c r="F1309" s="216"/>
      <c r="G1309" s="144" t="s">
        <v>56</v>
      </c>
      <c r="H1309" s="145">
        <v>1</v>
      </c>
      <c r="I1309" s="146">
        <v>0.86</v>
      </c>
      <c r="J1309" s="146">
        <v>0.86</v>
      </c>
    </row>
    <row r="1310" spans="1:10" ht="26.1" customHeight="1">
      <c r="A1310" s="142" t="s">
        <v>387</v>
      </c>
      <c r="B1310" s="143" t="s">
        <v>437</v>
      </c>
      <c r="C1310" s="142" t="s">
        <v>54</v>
      </c>
      <c r="D1310" s="142" t="s">
        <v>438</v>
      </c>
      <c r="E1310" s="216" t="s">
        <v>390</v>
      </c>
      <c r="F1310" s="216"/>
      <c r="G1310" s="144" t="s">
        <v>56</v>
      </c>
      <c r="H1310" s="145">
        <v>1</v>
      </c>
      <c r="I1310" s="146">
        <v>0.04</v>
      </c>
      <c r="J1310" s="146">
        <v>0.04</v>
      </c>
    </row>
    <row r="1311" spans="1:10" ht="26.1" customHeight="1">
      <c r="A1311" s="142" t="s">
        <v>387</v>
      </c>
      <c r="B1311" s="143" t="s">
        <v>432</v>
      </c>
      <c r="C1311" s="142" t="s">
        <v>54</v>
      </c>
      <c r="D1311" s="142" t="s">
        <v>433</v>
      </c>
      <c r="E1311" s="216" t="s">
        <v>390</v>
      </c>
      <c r="F1311" s="216"/>
      <c r="G1311" s="144" t="s">
        <v>56</v>
      </c>
      <c r="H1311" s="145">
        <v>1</v>
      </c>
      <c r="I1311" s="146">
        <v>1.34</v>
      </c>
      <c r="J1311" s="146">
        <v>1.34</v>
      </c>
    </row>
    <row r="1312" spans="1:10">
      <c r="A1312" s="139"/>
      <c r="B1312" s="139"/>
      <c r="C1312" s="139"/>
      <c r="D1312" s="139"/>
      <c r="E1312" s="139" t="s">
        <v>378</v>
      </c>
      <c r="F1312" s="140">
        <v>44.04</v>
      </c>
      <c r="G1312" s="139" t="s">
        <v>379</v>
      </c>
      <c r="H1312" s="140">
        <v>0</v>
      </c>
      <c r="I1312" s="139" t="s">
        <v>380</v>
      </c>
      <c r="J1312" s="140">
        <v>44.04</v>
      </c>
    </row>
    <row r="1313" spans="1:10" ht="15" thickBot="1">
      <c r="A1313" s="139"/>
      <c r="B1313" s="139"/>
      <c r="C1313" s="139"/>
      <c r="D1313" s="139"/>
      <c r="E1313" s="139" t="s">
        <v>381</v>
      </c>
      <c r="F1313" s="140">
        <v>13.63</v>
      </c>
      <c r="G1313" s="139"/>
      <c r="H1313" s="215" t="s">
        <v>382</v>
      </c>
      <c r="I1313" s="215"/>
      <c r="J1313" s="140">
        <v>65.38</v>
      </c>
    </row>
    <row r="1314" spans="1:10" ht="0.95" customHeight="1" thickTop="1">
      <c r="A1314" s="141"/>
      <c r="B1314" s="141"/>
      <c r="C1314" s="141"/>
      <c r="D1314" s="141"/>
      <c r="E1314" s="141"/>
      <c r="F1314" s="141"/>
      <c r="G1314" s="141"/>
      <c r="H1314" s="141"/>
      <c r="I1314" s="141"/>
      <c r="J1314" s="141"/>
    </row>
    <row r="1315" spans="1:10" ht="18" customHeight="1">
      <c r="A1315" s="126"/>
      <c r="B1315" s="127" t="s">
        <v>358</v>
      </c>
      <c r="C1315" s="126" t="s">
        <v>359</v>
      </c>
      <c r="D1315" s="126" t="s">
        <v>360</v>
      </c>
      <c r="E1315" s="218" t="s">
        <v>361</v>
      </c>
      <c r="F1315" s="218"/>
      <c r="G1315" s="128" t="s">
        <v>362</v>
      </c>
      <c r="H1315" s="127" t="s">
        <v>363</v>
      </c>
      <c r="I1315" s="127" t="s">
        <v>364</v>
      </c>
      <c r="J1315" s="127" t="s">
        <v>365</v>
      </c>
    </row>
    <row r="1316" spans="1:10" ht="24" customHeight="1">
      <c r="A1316" s="129" t="s">
        <v>366</v>
      </c>
      <c r="B1316" s="130" t="s">
        <v>902</v>
      </c>
      <c r="C1316" s="129" t="s">
        <v>54</v>
      </c>
      <c r="D1316" s="129" t="s">
        <v>903</v>
      </c>
      <c r="E1316" s="219" t="s">
        <v>400</v>
      </c>
      <c r="F1316" s="219"/>
      <c r="G1316" s="131" t="s">
        <v>56</v>
      </c>
      <c r="H1316" s="132">
        <v>1</v>
      </c>
      <c r="I1316" s="133">
        <v>50.09</v>
      </c>
      <c r="J1316" s="133">
        <v>50.09</v>
      </c>
    </row>
    <row r="1317" spans="1:10" ht="26.1" customHeight="1">
      <c r="A1317" s="134" t="s">
        <v>369</v>
      </c>
      <c r="B1317" s="135" t="s">
        <v>944</v>
      </c>
      <c r="C1317" s="134" t="s">
        <v>54</v>
      </c>
      <c r="D1317" s="134" t="s">
        <v>945</v>
      </c>
      <c r="E1317" s="217" t="s">
        <v>400</v>
      </c>
      <c r="F1317" s="217"/>
      <c r="G1317" s="136" t="s">
        <v>56</v>
      </c>
      <c r="H1317" s="137">
        <v>1</v>
      </c>
      <c r="I1317" s="138">
        <v>0.24</v>
      </c>
      <c r="J1317" s="138">
        <v>0.24</v>
      </c>
    </row>
    <row r="1318" spans="1:10" ht="26.1" customHeight="1">
      <c r="A1318" s="142" t="s">
        <v>387</v>
      </c>
      <c r="B1318" s="143" t="s">
        <v>981</v>
      </c>
      <c r="C1318" s="142" t="s">
        <v>54</v>
      </c>
      <c r="D1318" s="142" t="s">
        <v>982</v>
      </c>
      <c r="E1318" s="216" t="s">
        <v>390</v>
      </c>
      <c r="F1318" s="216"/>
      <c r="G1318" s="144" t="s">
        <v>56</v>
      </c>
      <c r="H1318" s="145">
        <v>1</v>
      </c>
      <c r="I1318" s="146">
        <v>0.86</v>
      </c>
      <c r="J1318" s="146">
        <v>0.86</v>
      </c>
    </row>
    <row r="1319" spans="1:10" ht="26.1" customHeight="1">
      <c r="A1319" s="142" t="s">
        <v>387</v>
      </c>
      <c r="B1319" s="143" t="s">
        <v>432</v>
      </c>
      <c r="C1319" s="142" t="s">
        <v>54</v>
      </c>
      <c r="D1319" s="142" t="s">
        <v>433</v>
      </c>
      <c r="E1319" s="216" t="s">
        <v>390</v>
      </c>
      <c r="F1319" s="216"/>
      <c r="G1319" s="144" t="s">
        <v>56</v>
      </c>
      <c r="H1319" s="145">
        <v>1</v>
      </c>
      <c r="I1319" s="146">
        <v>1.34</v>
      </c>
      <c r="J1319" s="146">
        <v>1.34</v>
      </c>
    </row>
    <row r="1320" spans="1:10" ht="24" customHeight="1">
      <c r="A1320" s="142" t="s">
        <v>387</v>
      </c>
      <c r="B1320" s="143" t="s">
        <v>946</v>
      </c>
      <c r="C1320" s="142" t="s">
        <v>54</v>
      </c>
      <c r="D1320" s="142" t="s">
        <v>947</v>
      </c>
      <c r="E1320" s="216" t="s">
        <v>436</v>
      </c>
      <c r="F1320" s="216"/>
      <c r="G1320" s="144" t="s">
        <v>56</v>
      </c>
      <c r="H1320" s="145">
        <v>1</v>
      </c>
      <c r="I1320" s="146">
        <v>42.14</v>
      </c>
      <c r="J1320" s="146">
        <v>42.14</v>
      </c>
    </row>
    <row r="1321" spans="1:10" ht="26.1" customHeight="1">
      <c r="A1321" s="142" t="s">
        <v>387</v>
      </c>
      <c r="B1321" s="143" t="s">
        <v>437</v>
      </c>
      <c r="C1321" s="142" t="s">
        <v>54</v>
      </c>
      <c r="D1321" s="142" t="s">
        <v>438</v>
      </c>
      <c r="E1321" s="216" t="s">
        <v>390</v>
      </c>
      <c r="F1321" s="216"/>
      <c r="G1321" s="144" t="s">
        <v>56</v>
      </c>
      <c r="H1321" s="145">
        <v>1</v>
      </c>
      <c r="I1321" s="146">
        <v>0.04</v>
      </c>
      <c r="J1321" s="146">
        <v>0.04</v>
      </c>
    </row>
    <row r="1322" spans="1:10" ht="26.1" customHeight="1">
      <c r="A1322" s="142" t="s">
        <v>387</v>
      </c>
      <c r="B1322" s="143" t="s">
        <v>810</v>
      </c>
      <c r="C1322" s="142" t="s">
        <v>54</v>
      </c>
      <c r="D1322" s="142" t="s">
        <v>811</v>
      </c>
      <c r="E1322" s="216" t="s">
        <v>390</v>
      </c>
      <c r="F1322" s="216"/>
      <c r="G1322" s="144" t="s">
        <v>56</v>
      </c>
      <c r="H1322" s="145">
        <v>1</v>
      </c>
      <c r="I1322" s="146">
        <v>3.92</v>
      </c>
      <c r="J1322" s="146">
        <v>3.92</v>
      </c>
    </row>
    <row r="1323" spans="1:10" ht="26.1" customHeight="1">
      <c r="A1323" s="142" t="s">
        <v>387</v>
      </c>
      <c r="B1323" s="143" t="s">
        <v>979</v>
      </c>
      <c r="C1323" s="142" t="s">
        <v>54</v>
      </c>
      <c r="D1323" s="142" t="s">
        <v>980</v>
      </c>
      <c r="E1323" s="216" t="s">
        <v>390</v>
      </c>
      <c r="F1323" s="216"/>
      <c r="G1323" s="144" t="s">
        <v>56</v>
      </c>
      <c r="H1323" s="145">
        <v>1</v>
      </c>
      <c r="I1323" s="146">
        <v>0.01</v>
      </c>
      <c r="J1323" s="146">
        <v>0.01</v>
      </c>
    </row>
    <row r="1324" spans="1:10" ht="26.1" customHeight="1">
      <c r="A1324" s="142" t="s">
        <v>387</v>
      </c>
      <c r="B1324" s="143" t="s">
        <v>804</v>
      </c>
      <c r="C1324" s="142" t="s">
        <v>54</v>
      </c>
      <c r="D1324" s="142" t="s">
        <v>805</v>
      </c>
      <c r="E1324" s="216" t="s">
        <v>390</v>
      </c>
      <c r="F1324" s="216"/>
      <c r="G1324" s="144" t="s">
        <v>56</v>
      </c>
      <c r="H1324" s="145">
        <v>1</v>
      </c>
      <c r="I1324" s="146">
        <v>1.54</v>
      </c>
      <c r="J1324" s="146">
        <v>1.54</v>
      </c>
    </row>
    <row r="1325" spans="1:10">
      <c r="A1325" s="139"/>
      <c r="B1325" s="139"/>
      <c r="C1325" s="139"/>
      <c r="D1325" s="139"/>
      <c r="E1325" s="139" t="s">
        <v>378</v>
      </c>
      <c r="F1325" s="140">
        <v>42.38</v>
      </c>
      <c r="G1325" s="139" t="s">
        <v>379</v>
      </c>
      <c r="H1325" s="140">
        <v>0</v>
      </c>
      <c r="I1325" s="139" t="s">
        <v>380</v>
      </c>
      <c r="J1325" s="140">
        <v>42.38</v>
      </c>
    </row>
    <row r="1326" spans="1:10" ht="15" thickBot="1">
      <c r="A1326" s="139"/>
      <c r="B1326" s="139"/>
      <c r="C1326" s="139"/>
      <c r="D1326" s="139"/>
      <c r="E1326" s="139" t="s">
        <v>381</v>
      </c>
      <c r="F1326" s="140">
        <v>13.19</v>
      </c>
      <c r="G1326" s="139"/>
      <c r="H1326" s="215" t="s">
        <v>382</v>
      </c>
      <c r="I1326" s="215"/>
      <c r="J1326" s="140">
        <v>63.28</v>
      </c>
    </row>
    <row r="1327" spans="1:10" ht="0.95" customHeight="1" thickTop="1">
      <c r="A1327" s="141"/>
      <c r="B1327" s="141"/>
      <c r="C1327" s="141"/>
      <c r="D1327" s="141"/>
      <c r="E1327" s="141"/>
      <c r="F1327" s="141"/>
      <c r="G1327" s="141"/>
      <c r="H1327" s="141"/>
      <c r="I1327" s="141"/>
      <c r="J1327" s="141"/>
    </row>
    <row r="1328" spans="1:10" ht="18" customHeight="1">
      <c r="A1328" s="126"/>
      <c r="B1328" s="127" t="s">
        <v>358</v>
      </c>
      <c r="C1328" s="126" t="s">
        <v>359</v>
      </c>
      <c r="D1328" s="126" t="s">
        <v>360</v>
      </c>
      <c r="E1328" s="218" t="s">
        <v>361</v>
      </c>
      <c r="F1328" s="218"/>
      <c r="G1328" s="128" t="s">
        <v>362</v>
      </c>
      <c r="H1328" s="127" t="s">
        <v>363</v>
      </c>
      <c r="I1328" s="127" t="s">
        <v>364</v>
      </c>
      <c r="J1328" s="127" t="s">
        <v>365</v>
      </c>
    </row>
    <row r="1329" spans="1:10" ht="24" customHeight="1">
      <c r="A1329" s="129" t="s">
        <v>366</v>
      </c>
      <c r="B1329" s="130" t="s">
        <v>472</v>
      </c>
      <c r="C1329" s="129" t="s">
        <v>54</v>
      </c>
      <c r="D1329" s="129" t="s">
        <v>459</v>
      </c>
      <c r="E1329" s="219" t="s">
        <v>400</v>
      </c>
      <c r="F1329" s="219"/>
      <c r="G1329" s="131" t="s">
        <v>56</v>
      </c>
      <c r="H1329" s="132">
        <v>1</v>
      </c>
      <c r="I1329" s="133">
        <v>37.26</v>
      </c>
      <c r="J1329" s="133">
        <v>37.26</v>
      </c>
    </row>
    <row r="1330" spans="1:10" ht="26.1" customHeight="1">
      <c r="A1330" s="134" t="s">
        <v>369</v>
      </c>
      <c r="B1330" s="135" t="s">
        <v>948</v>
      </c>
      <c r="C1330" s="134" t="s">
        <v>54</v>
      </c>
      <c r="D1330" s="134" t="s">
        <v>949</v>
      </c>
      <c r="E1330" s="217" t="s">
        <v>400</v>
      </c>
      <c r="F1330" s="217"/>
      <c r="G1330" s="136" t="s">
        <v>56</v>
      </c>
      <c r="H1330" s="137">
        <v>1</v>
      </c>
      <c r="I1330" s="138">
        <v>0.67</v>
      </c>
      <c r="J1330" s="138">
        <v>0.67</v>
      </c>
    </row>
    <row r="1331" spans="1:10" ht="26.1" customHeight="1">
      <c r="A1331" s="142" t="s">
        <v>387</v>
      </c>
      <c r="B1331" s="143" t="s">
        <v>437</v>
      </c>
      <c r="C1331" s="142" t="s">
        <v>54</v>
      </c>
      <c r="D1331" s="142" t="s">
        <v>438</v>
      </c>
      <c r="E1331" s="216" t="s">
        <v>390</v>
      </c>
      <c r="F1331" s="216"/>
      <c r="G1331" s="144" t="s">
        <v>56</v>
      </c>
      <c r="H1331" s="145">
        <v>1</v>
      </c>
      <c r="I1331" s="146">
        <v>0.04</v>
      </c>
      <c r="J1331" s="146">
        <v>0.04</v>
      </c>
    </row>
    <row r="1332" spans="1:10" ht="26.1" customHeight="1">
      <c r="A1332" s="142" t="s">
        <v>387</v>
      </c>
      <c r="B1332" s="143" t="s">
        <v>804</v>
      </c>
      <c r="C1332" s="142" t="s">
        <v>54</v>
      </c>
      <c r="D1332" s="142" t="s">
        <v>805</v>
      </c>
      <c r="E1332" s="216" t="s">
        <v>390</v>
      </c>
      <c r="F1332" s="216"/>
      <c r="G1332" s="144" t="s">
        <v>56</v>
      </c>
      <c r="H1332" s="145">
        <v>1</v>
      </c>
      <c r="I1332" s="146">
        <v>1.54</v>
      </c>
      <c r="J1332" s="146">
        <v>1.54</v>
      </c>
    </row>
    <row r="1333" spans="1:10" ht="24" customHeight="1">
      <c r="A1333" s="142" t="s">
        <v>387</v>
      </c>
      <c r="B1333" s="143" t="s">
        <v>950</v>
      </c>
      <c r="C1333" s="142" t="s">
        <v>54</v>
      </c>
      <c r="D1333" s="142" t="s">
        <v>951</v>
      </c>
      <c r="E1333" s="216" t="s">
        <v>436</v>
      </c>
      <c r="F1333" s="216"/>
      <c r="G1333" s="144" t="s">
        <v>56</v>
      </c>
      <c r="H1333" s="145">
        <v>1</v>
      </c>
      <c r="I1333" s="146">
        <v>27.69</v>
      </c>
      <c r="J1333" s="146">
        <v>27.69</v>
      </c>
    </row>
    <row r="1334" spans="1:10" ht="26.1" customHeight="1">
      <c r="A1334" s="142" t="s">
        <v>387</v>
      </c>
      <c r="B1334" s="143" t="s">
        <v>810</v>
      </c>
      <c r="C1334" s="142" t="s">
        <v>54</v>
      </c>
      <c r="D1334" s="142" t="s">
        <v>811</v>
      </c>
      <c r="E1334" s="216" t="s">
        <v>390</v>
      </c>
      <c r="F1334" s="216"/>
      <c r="G1334" s="144" t="s">
        <v>56</v>
      </c>
      <c r="H1334" s="145">
        <v>1</v>
      </c>
      <c r="I1334" s="146">
        <v>3.92</v>
      </c>
      <c r="J1334" s="146">
        <v>3.92</v>
      </c>
    </row>
    <row r="1335" spans="1:10" ht="26.1" customHeight="1">
      <c r="A1335" s="142" t="s">
        <v>387</v>
      </c>
      <c r="B1335" s="143" t="s">
        <v>432</v>
      </c>
      <c r="C1335" s="142" t="s">
        <v>54</v>
      </c>
      <c r="D1335" s="142" t="s">
        <v>433</v>
      </c>
      <c r="E1335" s="216" t="s">
        <v>390</v>
      </c>
      <c r="F1335" s="216"/>
      <c r="G1335" s="144" t="s">
        <v>56</v>
      </c>
      <c r="H1335" s="145">
        <v>1</v>
      </c>
      <c r="I1335" s="146">
        <v>1.34</v>
      </c>
      <c r="J1335" s="146">
        <v>1.34</v>
      </c>
    </row>
    <row r="1336" spans="1:10" ht="26.1" customHeight="1">
      <c r="A1336" s="142" t="s">
        <v>387</v>
      </c>
      <c r="B1336" s="143" t="s">
        <v>871</v>
      </c>
      <c r="C1336" s="142" t="s">
        <v>54</v>
      </c>
      <c r="D1336" s="142" t="s">
        <v>872</v>
      </c>
      <c r="E1336" s="216" t="s">
        <v>390</v>
      </c>
      <c r="F1336" s="216"/>
      <c r="G1336" s="144" t="s">
        <v>56</v>
      </c>
      <c r="H1336" s="145">
        <v>1</v>
      </c>
      <c r="I1336" s="146">
        <v>1.24</v>
      </c>
      <c r="J1336" s="146">
        <v>1.24</v>
      </c>
    </row>
    <row r="1337" spans="1:10" ht="26.1" customHeight="1">
      <c r="A1337" s="142" t="s">
        <v>387</v>
      </c>
      <c r="B1337" s="143" t="s">
        <v>869</v>
      </c>
      <c r="C1337" s="142" t="s">
        <v>54</v>
      </c>
      <c r="D1337" s="142" t="s">
        <v>870</v>
      </c>
      <c r="E1337" s="216" t="s">
        <v>390</v>
      </c>
      <c r="F1337" s="216"/>
      <c r="G1337" s="144" t="s">
        <v>56</v>
      </c>
      <c r="H1337" s="145">
        <v>1</v>
      </c>
      <c r="I1337" s="146">
        <v>0.82</v>
      </c>
      <c r="J1337" s="146">
        <v>0.82</v>
      </c>
    </row>
    <row r="1338" spans="1:10">
      <c r="A1338" s="139"/>
      <c r="B1338" s="139"/>
      <c r="C1338" s="139"/>
      <c r="D1338" s="139"/>
      <c r="E1338" s="139" t="s">
        <v>378</v>
      </c>
      <c r="F1338" s="140">
        <v>28.36</v>
      </c>
      <c r="G1338" s="139" t="s">
        <v>379</v>
      </c>
      <c r="H1338" s="140">
        <v>0</v>
      </c>
      <c r="I1338" s="139" t="s">
        <v>380</v>
      </c>
      <c r="J1338" s="140">
        <v>28.36</v>
      </c>
    </row>
    <row r="1339" spans="1:10" ht="15" thickBot="1">
      <c r="A1339" s="139"/>
      <c r="B1339" s="139"/>
      <c r="C1339" s="139"/>
      <c r="D1339" s="139"/>
      <c r="E1339" s="139" t="s">
        <v>381</v>
      </c>
      <c r="F1339" s="140">
        <v>9.81</v>
      </c>
      <c r="G1339" s="139"/>
      <c r="H1339" s="215" t="s">
        <v>382</v>
      </c>
      <c r="I1339" s="215"/>
      <c r="J1339" s="140">
        <v>47.07</v>
      </c>
    </row>
    <row r="1340" spans="1:10" ht="0.95" customHeight="1" thickTop="1">
      <c r="A1340" s="141"/>
      <c r="B1340" s="141"/>
      <c r="C1340" s="141"/>
      <c r="D1340" s="141"/>
      <c r="E1340" s="141"/>
      <c r="F1340" s="141"/>
      <c r="G1340" s="141"/>
      <c r="H1340" s="141"/>
      <c r="I1340" s="141"/>
      <c r="J1340" s="141"/>
    </row>
    <row r="1341" spans="1:10" ht="18" customHeight="1">
      <c r="A1341" s="126"/>
      <c r="B1341" s="127" t="s">
        <v>358</v>
      </c>
      <c r="C1341" s="126" t="s">
        <v>359</v>
      </c>
      <c r="D1341" s="126" t="s">
        <v>360</v>
      </c>
      <c r="E1341" s="218" t="s">
        <v>361</v>
      </c>
      <c r="F1341" s="218"/>
      <c r="G1341" s="128" t="s">
        <v>362</v>
      </c>
      <c r="H1341" s="127" t="s">
        <v>363</v>
      </c>
      <c r="I1341" s="127" t="s">
        <v>364</v>
      </c>
      <c r="J1341" s="127" t="s">
        <v>365</v>
      </c>
    </row>
    <row r="1342" spans="1:10" ht="24" customHeight="1">
      <c r="A1342" s="129" t="s">
        <v>366</v>
      </c>
      <c r="B1342" s="130" t="s">
        <v>634</v>
      </c>
      <c r="C1342" s="129" t="s">
        <v>54</v>
      </c>
      <c r="D1342" s="129" t="s">
        <v>614</v>
      </c>
      <c r="E1342" s="219" t="s">
        <v>400</v>
      </c>
      <c r="F1342" s="219"/>
      <c r="G1342" s="131" t="s">
        <v>56</v>
      </c>
      <c r="H1342" s="132">
        <v>1</v>
      </c>
      <c r="I1342" s="133">
        <v>37.1</v>
      </c>
      <c r="J1342" s="133">
        <v>37.1</v>
      </c>
    </row>
    <row r="1343" spans="1:10" ht="26.1" customHeight="1">
      <c r="A1343" s="134" t="s">
        <v>369</v>
      </c>
      <c r="B1343" s="135" t="s">
        <v>952</v>
      </c>
      <c r="C1343" s="134" t="s">
        <v>54</v>
      </c>
      <c r="D1343" s="134" t="s">
        <v>953</v>
      </c>
      <c r="E1343" s="217" t="s">
        <v>400</v>
      </c>
      <c r="F1343" s="217"/>
      <c r="G1343" s="136" t="s">
        <v>56</v>
      </c>
      <c r="H1343" s="137">
        <v>1</v>
      </c>
      <c r="I1343" s="138">
        <v>0.44</v>
      </c>
      <c r="J1343" s="138">
        <v>0.44</v>
      </c>
    </row>
    <row r="1344" spans="1:10" ht="26.1" customHeight="1">
      <c r="A1344" s="142" t="s">
        <v>387</v>
      </c>
      <c r="B1344" s="143" t="s">
        <v>437</v>
      </c>
      <c r="C1344" s="142" t="s">
        <v>54</v>
      </c>
      <c r="D1344" s="142" t="s">
        <v>438</v>
      </c>
      <c r="E1344" s="216" t="s">
        <v>390</v>
      </c>
      <c r="F1344" s="216"/>
      <c r="G1344" s="144" t="s">
        <v>56</v>
      </c>
      <c r="H1344" s="145">
        <v>1</v>
      </c>
      <c r="I1344" s="146">
        <v>0.04</v>
      </c>
      <c r="J1344" s="146">
        <v>0.04</v>
      </c>
    </row>
    <row r="1345" spans="1:10" ht="26.1" customHeight="1">
      <c r="A1345" s="142" t="s">
        <v>387</v>
      </c>
      <c r="B1345" s="143" t="s">
        <v>821</v>
      </c>
      <c r="C1345" s="142" t="s">
        <v>54</v>
      </c>
      <c r="D1345" s="142" t="s">
        <v>822</v>
      </c>
      <c r="E1345" s="216" t="s">
        <v>390</v>
      </c>
      <c r="F1345" s="216"/>
      <c r="G1345" s="144" t="s">
        <v>56</v>
      </c>
      <c r="H1345" s="145">
        <v>1</v>
      </c>
      <c r="I1345" s="146">
        <v>1.73</v>
      </c>
      <c r="J1345" s="146">
        <v>1.73</v>
      </c>
    </row>
    <row r="1346" spans="1:10" ht="24" customHeight="1">
      <c r="A1346" s="142" t="s">
        <v>387</v>
      </c>
      <c r="B1346" s="143" t="s">
        <v>954</v>
      </c>
      <c r="C1346" s="142" t="s">
        <v>54</v>
      </c>
      <c r="D1346" s="142" t="s">
        <v>955</v>
      </c>
      <c r="E1346" s="216" t="s">
        <v>436</v>
      </c>
      <c r="F1346" s="216"/>
      <c r="G1346" s="144" t="s">
        <v>56</v>
      </c>
      <c r="H1346" s="145">
        <v>1</v>
      </c>
      <c r="I1346" s="146">
        <v>26.12</v>
      </c>
      <c r="J1346" s="146">
        <v>26.12</v>
      </c>
    </row>
    <row r="1347" spans="1:10" ht="26.1" customHeight="1">
      <c r="A1347" s="142" t="s">
        <v>387</v>
      </c>
      <c r="B1347" s="143" t="s">
        <v>817</v>
      </c>
      <c r="C1347" s="142" t="s">
        <v>54</v>
      </c>
      <c r="D1347" s="142" t="s">
        <v>818</v>
      </c>
      <c r="E1347" s="216" t="s">
        <v>390</v>
      </c>
      <c r="F1347" s="216"/>
      <c r="G1347" s="144" t="s">
        <v>56</v>
      </c>
      <c r="H1347" s="145">
        <v>1</v>
      </c>
      <c r="I1347" s="146">
        <v>1.97</v>
      </c>
      <c r="J1347" s="146">
        <v>1.97</v>
      </c>
    </row>
    <row r="1348" spans="1:10" ht="26.1" customHeight="1">
      <c r="A1348" s="142" t="s">
        <v>387</v>
      </c>
      <c r="B1348" s="143" t="s">
        <v>804</v>
      </c>
      <c r="C1348" s="142" t="s">
        <v>54</v>
      </c>
      <c r="D1348" s="142" t="s">
        <v>805</v>
      </c>
      <c r="E1348" s="216" t="s">
        <v>390</v>
      </c>
      <c r="F1348" s="216"/>
      <c r="G1348" s="144" t="s">
        <v>56</v>
      </c>
      <c r="H1348" s="145">
        <v>1</v>
      </c>
      <c r="I1348" s="146">
        <v>1.54</v>
      </c>
      <c r="J1348" s="146">
        <v>1.54</v>
      </c>
    </row>
    <row r="1349" spans="1:10" ht="26.1" customHeight="1">
      <c r="A1349" s="142" t="s">
        <v>387</v>
      </c>
      <c r="B1349" s="143" t="s">
        <v>432</v>
      </c>
      <c r="C1349" s="142" t="s">
        <v>54</v>
      </c>
      <c r="D1349" s="142" t="s">
        <v>433</v>
      </c>
      <c r="E1349" s="216" t="s">
        <v>390</v>
      </c>
      <c r="F1349" s="216"/>
      <c r="G1349" s="144" t="s">
        <v>56</v>
      </c>
      <c r="H1349" s="145">
        <v>1</v>
      </c>
      <c r="I1349" s="146">
        <v>1.34</v>
      </c>
      <c r="J1349" s="146">
        <v>1.34</v>
      </c>
    </row>
    <row r="1350" spans="1:10" ht="26.1" customHeight="1">
      <c r="A1350" s="142" t="s">
        <v>387</v>
      </c>
      <c r="B1350" s="143" t="s">
        <v>810</v>
      </c>
      <c r="C1350" s="142" t="s">
        <v>54</v>
      </c>
      <c r="D1350" s="142" t="s">
        <v>811</v>
      </c>
      <c r="E1350" s="216" t="s">
        <v>390</v>
      </c>
      <c r="F1350" s="216"/>
      <c r="G1350" s="144" t="s">
        <v>56</v>
      </c>
      <c r="H1350" s="145">
        <v>1</v>
      </c>
      <c r="I1350" s="146">
        <v>3.92</v>
      </c>
      <c r="J1350" s="146">
        <v>3.92</v>
      </c>
    </row>
    <row r="1351" spans="1:10">
      <c r="A1351" s="139"/>
      <c r="B1351" s="139"/>
      <c r="C1351" s="139"/>
      <c r="D1351" s="139"/>
      <c r="E1351" s="139" t="s">
        <v>378</v>
      </c>
      <c r="F1351" s="140">
        <v>26.56</v>
      </c>
      <c r="G1351" s="139" t="s">
        <v>379</v>
      </c>
      <c r="H1351" s="140">
        <v>0</v>
      </c>
      <c r="I1351" s="139" t="s">
        <v>380</v>
      </c>
      <c r="J1351" s="140">
        <v>26.56</v>
      </c>
    </row>
    <row r="1352" spans="1:10" ht="15" thickBot="1">
      <c r="A1352" s="139"/>
      <c r="B1352" s="139"/>
      <c r="C1352" s="139"/>
      <c r="D1352" s="139"/>
      <c r="E1352" s="139" t="s">
        <v>381</v>
      </c>
      <c r="F1352" s="140">
        <v>9.77</v>
      </c>
      <c r="G1352" s="139"/>
      <c r="H1352" s="215" t="s">
        <v>382</v>
      </c>
      <c r="I1352" s="215"/>
      <c r="J1352" s="140">
        <v>46.87</v>
      </c>
    </row>
    <row r="1353" spans="1:10" ht="0.95" customHeight="1" thickTop="1">
      <c r="A1353" s="141"/>
      <c r="B1353" s="141"/>
      <c r="C1353" s="141"/>
      <c r="D1353" s="141"/>
      <c r="E1353" s="141"/>
      <c r="F1353" s="141"/>
      <c r="G1353" s="141"/>
      <c r="H1353" s="141"/>
      <c r="I1353" s="141"/>
      <c r="J1353" s="141"/>
    </row>
    <row r="1354" spans="1:10" ht="18" customHeight="1">
      <c r="A1354" s="126"/>
      <c r="B1354" s="127" t="s">
        <v>358</v>
      </c>
      <c r="C1354" s="126" t="s">
        <v>359</v>
      </c>
      <c r="D1354" s="126" t="s">
        <v>360</v>
      </c>
      <c r="E1354" s="218" t="s">
        <v>361</v>
      </c>
      <c r="F1354" s="218"/>
      <c r="G1354" s="128" t="s">
        <v>362</v>
      </c>
      <c r="H1354" s="127" t="s">
        <v>363</v>
      </c>
      <c r="I1354" s="127" t="s">
        <v>364</v>
      </c>
      <c r="J1354" s="127" t="s">
        <v>365</v>
      </c>
    </row>
    <row r="1355" spans="1:10" ht="51.95" customHeight="1">
      <c r="A1355" s="129" t="s">
        <v>366</v>
      </c>
      <c r="B1355" s="130" t="s">
        <v>983</v>
      </c>
      <c r="C1355" s="129" t="s">
        <v>70</v>
      </c>
      <c r="D1355" s="129" t="s">
        <v>629</v>
      </c>
      <c r="E1355" s="219" t="s">
        <v>452</v>
      </c>
      <c r="F1355" s="219"/>
      <c r="G1355" s="131" t="s">
        <v>38</v>
      </c>
      <c r="H1355" s="132">
        <v>1</v>
      </c>
      <c r="I1355" s="133">
        <v>13.25</v>
      </c>
      <c r="J1355" s="133">
        <v>13.25</v>
      </c>
    </row>
    <row r="1356" spans="1:10" ht="20.100000000000001" customHeight="1">
      <c r="A1356" s="126" t="s">
        <v>453</v>
      </c>
      <c r="B1356" s="127" t="s">
        <v>358</v>
      </c>
      <c r="C1356" s="126" t="s">
        <v>359</v>
      </c>
      <c r="D1356" s="126" t="s">
        <v>436</v>
      </c>
      <c r="E1356" s="127" t="s">
        <v>454</v>
      </c>
      <c r="F1356" s="222" t="s">
        <v>455</v>
      </c>
      <c r="G1356" s="222"/>
      <c r="H1356" s="222"/>
      <c r="I1356" s="222"/>
      <c r="J1356" s="127" t="s">
        <v>456</v>
      </c>
    </row>
    <row r="1357" spans="1:10" ht="24" customHeight="1">
      <c r="A1357" s="142" t="s">
        <v>366</v>
      </c>
      <c r="B1357" s="143">
        <v>88310</v>
      </c>
      <c r="C1357" s="142" t="s">
        <v>54</v>
      </c>
      <c r="D1357" s="142" t="s">
        <v>614</v>
      </c>
      <c r="E1357" s="145">
        <v>8.6274500000000004E-2</v>
      </c>
      <c r="F1357" s="142"/>
      <c r="G1357" s="142"/>
      <c r="H1357" s="142"/>
      <c r="I1357" s="147" t="s">
        <v>615</v>
      </c>
      <c r="J1357" s="147" t="s">
        <v>984</v>
      </c>
    </row>
    <row r="1358" spans="1:10" ht="24" customHeight="1">
      <c r="A1358" s="142" t="s">
        <v>366</v>
      </c>
      <c r="B1358" s="143">
        <v>100301</v>
      </c>
      <c r="C1358" s="142" t="s">
        <v>54</v>
      </c>
      <c r="D1358" s="142" t="s">
        <v>617</v>
      </c>
      <c r="E1358" s="145">
        <v>8.6274500000000004E-2</v>
      </c>
      <c r="F1358" s="142"/>
      <c r="G1358" s="142"/>
      <c r="H1358" s="142"/>
      <c r="I1358" s="147" t="s">
        <v>618</v>
      </c>
      <c r="J1358" s="147" t="s">
        <v>985</v>
      </c>
    </row>
    <row r="1359" spans="1:10" ht="20.100000000000001" customHeight="1">
      <c r="A1359" s="210"/>
      <c r="B1359" s="210"/>
      <c r="C1359" s="210"/>
      <c r="D1359" s="210"/>
      <c r="E1359" s="210"/>
      <c r="F1359" s="210" t="s">
        <v>462</v>
      </c>
      <c r="G1359" s="210"/>
      <c r="H1359" s="210"/>
      <c r="I1359" s="210"/>
      <c r="J1359" s="148">
        <v>5.87</v>
      </c>
    </row>
    <row r="1360" spans="1:10" ht="20.100000000000001" customHeight="1">
      <c r="A1360" s="210"/>
      <c r="B1360" s="210"/>
      <c r="C1360" s="210"/>
      <c r="D1360" s="210"/>
      <c r="E1360" s="210"/>
      <c r="F1360" s="210" t="s">
        <v>463</v>
      </c>
      <c r="G1360" s="210"/>
      <c r="H1360" s="210"/>
      <c r="I1360" s="210"/>
      <c r="J1360" s="148">
        <v>5.87</v>
      </c>
    </row>
    <row r="1361" spans="1:10" ht="20.100000000000001" customHeight="1">
      <c r="A1361" s="210"/>
      <c r="B1361" s="210"/>
      <c r="C1361" s="210"/>
      <c r="D1361" s="210"/>
      <c r="E1361" s="210"/>
      <c r="F1361" s="210" t="s">
        <v>464</v>
      </c>
      <c r="G1361" s="210"/>
      <c r="H1361" s="210"/>
      <c r="I1361" s="210"/>
      <c r="J1361" s="149">
        <v>1</v>
      </c>
    </row>
    <row r="1362" spans="1:10" ht="20.100000000000001" customHeight="1">
      <c r="A1362" s="210"/>
      <c r="B1362" s="210"/>
      <c r="C1362" s="210"/>
      <c r="D1362" s="210"/>
      <c r="E1362" s="210"/>
      <c r="F1362" s="210" t="s">
        <v>465</v>
      </c>
      <c r="G1362" s="210"/>
      <c r="H1362" s="210"/>
      <c r="I1362" s="210"/>
      <c r="J1362" s="148">
        <v>5.87</v>
      </c>
    </row>
    <row r="1363" spans="1:10" ht="20.100000000000001" customHeight="1">
      <c r="A1363" s="126" t="s">
        <v>525</v>
      </c>
      <c r="B1363" s="127" t="s">
        <v>358</v>
      </c>
      <c r="C1363" s="126" t="s">
        <v>359</v>
      </c>
      <c r="D1363" s="126" t="s">
        <v>526</v>
      </c>
      <c r="E1363" s="127" t="s">
        <v>454</v>
      </c>
      <c r="F1363" s="127" t="s">
        <v>527</v>
      </c>
      <c r="G1363" s="222" t="s">
        <v>528</v>
      </c>
      <c r="H1363" s="222"/>
      <c r="I1363" s="222"/>
      <c r="J1363" s="127" t="s">
        <v>455</v>
      </c>
    </row>
    <row r="1364" spans="1:10" ht="24" customHeight="1">
      <c r="A1364" s="142" t="s">
        <v>387</v>
      </c>
      <c r="B1364" s="143">
        <v>38383</v>
      </c>
      <c r="C1364" s="142" t="s">
        <v>54</v>
      </c>
      <c r="D1364" s="142" t="s">
        <v>642</v>
      </c>
      <c r="E1364" s="145">
        <v>0.06</v>
      </c>
      <c r="F1364" s="144" t="s">
        <v>442</v>
      </c>
      <c r="G1364" s="221" t="s">
        <v>986</v>
      </c>
      <c r="H1364" s="221"/>
      <c r="I1364" s="216"/>
      <c r="J1364" s="147" t="s">
        <v>987</v>
      </c>
    </row>
    <row r="1365" spans="1:10" ht="24" customHeight="1">
      <c r="A1365" s="142" t="s">
        <v>387</v>
      </c>
      <c r="B1365" s="143">
        <v>6085</v>
      </c>
      <c r="C1365" s="142" t="s">
        <v>54</v>
      </c>
      <c r="D1365" s="142" t="s">
        <v>969</v>
      </c>
      <c r="E1365" s="145">
        <v>0.57899999999999996</v>
      </c>
      <c r="F1365" s="144" t="s">
        <v>645</v>
      </c>
      <c r="G1365" s="221" t="s">
        <v>988</v>
      </c>
      <c r="H1365" s="221"/>
      <c r="I1365" s="216"/>
      <c r="J1365" s="147" t="s">
        <v>989</v>
      </c>
    </row>
    <row r="1366" spans="1:10" ht="20.100000000000001" customHeight="1">
      <c r="A1366" s="210"/>
      <c r="B1366" s="210"/>
      <c r="C1366" s="210"/>
      <c r="D1366" s="210"/>
      <c r="E1366" s="210"/>
      <c r="F1366" s="210" t="s">
        <v>534</v>
      </c>
      <c r="G1366" s="210"/>
      <c r="H1366" s="210"/>
      <c r="I1366" s="210"/>
      <c r="J1366" s="148">
        <v>7.38</v>
      </c>
    </row>
    <row r="1367" spans="1:10">
      <c r="A1367" s="139"/>
      <c r="B1367" s="139"/>
      <c r="C1367" s="139"/>
      <c r="D1367" s="139"/>
      <c r="E1367" s="139" t="s">
        <v>378</v>
      </c>
      <c r="F1367" s="140">
        <v>4.05</v>
      </c>
      <c r="G1367" s="139" t="s">
        <v>379</v>
      </c>
      <c r="H1367" s="140">
        <v>0</v>
      </c>
      <c r="I1367" s="139" t="s">
        <v>380</v>
      </c>
      <c r="J1367" s="140">
        <v>4.0549014999999997</v>
      </c>
    </row>
    <row r="1368" spans="1:10">
      <c r="A1368" s="139"/>
      <c r="B1368" s="139"/>
      <c r="C1368" s="139"/>
      <c r="D1368" s="139"/>
      <c r="E1368" s="139" t="s">
        <v>381</v>
      </c>
      <c r="F1368" s="140">
        <v>3.49</v>
      </c>
      <c r="G1368" s="139"/>
      <c r="H1368" s="215" t="s">
        <v>382</v>
      </c>
      <c r="I1368" s="215"/>
      <c r="J1368" s="140">
        <v>16.739999999999998</v>
      </c>
    </row>
    <row r="1369" spans="1:10">
      <c r="A1369" s="211" t="s">
        <v>466</v>
      </c>
      <c r="B1369" s="211"/>
      <c r="C1369" s="211"/>
      <c r="D1369" s="211"/>
      <c r="E1369" s="211"/>
      <c r="F1369" s="211"/>
      <c r="G1369" s="211"/>
      <c r="H1369" s="211"/>
      <c r="I1369" s="211"/>
      <c r="J1369" s="211"/>
    </row>
    <row r="1370" spans="1:10" ht="15" thickBot="1">
      <c r="A1370" s="223" t="s">
        <v>990</v>
      </c>
      <c r="B1370" s="223"/>
      <c r="C1370" s="223"/>
      <c r="D1370" s="223"/>
      <c r="E1370" s="223"/>
      <c r="F1370" s="223"/>
      <c r="G1370" s="223"/>
      <c r="H1370" s="223"/>
      <c r="I1370" s="223"/>
      <c r="J1370" s="223"/>
    </row>
    <row r="1371" spans="1:10" ht="0.95" customHeight="1" thickTop="1">
      <c r="A1371" s="141"/>
      <c r="B1371" s="141"/>
      <c r="C1371" s="141"/>
      <c r="D1371" s="141"/>
      <c r="E1371" s="141"/>
      <c r="F1371" s="141"/>
      <c r="G1371" s="141"/>
      <c r="H1371" s="141"/>
      <c r="I1371" s="141"/>
      <c r="J1371" s="141"/>
    </row>
    <row r="1372" spans="1:10" ht="18" customHeight="1">
      <c r="A1372" s="126"/>
      <c r="B1372" s="127" t="s">
        <v>358</v>
      </c>
      <c r="C1372" s="126" t="s">
        <v>359</v>
      </c>
      <c r="D1372" s="126" t="s">
        <v>360</v>
      </c>
      <c r="E1372" s="218" t="s">
        <v>361</v>
      </c>
      <c r="F1372" s="218"/>
      <c r="G1372" s="128" t="s">
        <v>362</v>
      </c>
      <c r="H1372" s="127" t="s">
        <v>363</v>
      </c>
      <c r="I1372" s="127" t="s">
        <v>364</v>
      </c>
      <c r="J1372" s="127" t="s">
        <v>365</v>
      </c>
    </row>
    <row r="1373" spans="1:10" ht="51.95" customHeight="1">
      <c r="A1373" s="129" t="s">
        <v>366</v>
      </c>
      <c r="B1373" s="130" t="s">
        <v>757</v>
      </c>
      <c r="C1373" s="129" t="s">
        <v>740</v>
      </c>
      <c r="D1373" s="129" t="s">
        <v>758</v>
      </c>
      <c r="E1373" s="219" t="s">
        <v>759</v>
      </c>
      <c r="F1373" s="219"/>
      <c r="G1373" s="131" t="s">
        <v>482</v>
      </c>
      <c r="H1373" s="132">
        <v>1</v>
      </c>
      <c r="I1373" s="133">
        <v>86.66</v>
      </c>
      <c r="J1373" s="133">
        <v>86.66</v>
      </c>
    </row>
    <row r="1374" spans="1:10" ht="24" customHeight="1">
      <c r="A1374" s="134" t="s">
        <v>369</v>
      </c>
      <c r="B1374" s="135" t="s">
        <v>398</v>
      </c>
      <c r="C1374" s="134" t="s">
        <v>54</v>
      </c>
      <c r="D1374" s="134" t="s">
        <v>399</v>
      </c>
      <c r="E1374" s="217" t="s">
        <v>400</v>
      </c>
      <c r="F1374" s="217"/>
      <c r="G1374" s="136" t="s">
        <v>56</v>
      </c>
      <c r="H1374" s="137">
        <v>0.8</v>
      </c>
      <c r="I1374" s="138">
        <v>28.33</v>
      </c>
      <c r="J1374" s="138">
        <v>22.66</v>
      </c>
    </row>
    <row r="1375" spans="1:10" ht="26.1" customHeight="1">
      <c r="A1375" s="142" t="s">
        <v>387</v>
      </c>
      <c r="B1375" s="143" t="s">
        <v>991</v>
      </c>
      <c r="C1375" s="142" t="s">
        <v>740</v>
      </c>
      <c r="D1375" s="142" t="s">
        <v>992</v>
      </c>
      <c r="E1375" s="216" t="s">
        <v>429</v>
      </c>
      <c r="F1375" s="216"/>
      <c r="G1375" s="144" t="s">
        <v>375</v>
      </c>
      <c r="H1375" s="145">
        <v>0.2</v>
      </c>
      <c r="I1375" s="146">
        <v>320</v>
      </c>
      <c r="J1375" s="146">
        <v>64</v>
      </c>
    </row>
    <row r="1376" spans="1:10">
      <c r="A1376" s="139"/>
      <c r="B1376" s="139"/>
      <c r="C1376" s="139"/>
      <c r="D1376" s="139"/>
      <c r="E1376" s="139" t="s">
        <v>378</v>
      </c>
      <c r="F1376" s="140">
        <v>15.64</v>
      </c>
      <c r="G1376" s="139" t="s">
        <v>379</v>
      </c>
      <c r="H1376" s="140">
        <v>0</v>
      </c>
      <c r="I1376" s="139" t="s">
        <v>380</v>
      </c>
      <c r="J1376" s="140">
        <v>15.64</v>
      </c>
    </row>
    <row r="1377" spans="1:10" ht="15" thickBot="1">
      <c r="A1377" s="139"/>
      <c r="B1377" s="139"/>
      <c r="C1377" s="139"/>
      <c r="D1377" s="139"/>
      <c r="E1377" s="139" t="s">
        <v>381</v>
      </c>
      <c r="F1377" s="140">
        <v>22.82</v>
      </c>
      <c r="G1377" s="139"/>
      <c r="H1377" s="215" t="s">
        <v>382</v>
      </c>
      <c r="I1377" s="215"/>
      <c r="J1377" s="140">
        <v>109.48</v>
      </c>
    </row>
    <row r="1378" spans="1:10" ht="0.95" customHeight="1" thickTop="1">
      <c r="A1378" s="141"/>
      <c r="B1378" s="141"/>
      <c r="C1378" s="141"/>
      <c r="D1378" s="141"/>
      <c r="E1378" s="141"/>
      <c r="F1378" s="141"/>
      <c r="G1378" s="141"/>
      <c r="H1378" s="141"/>
      <c r="I1378" s="141"/>
      <c r="J1378" s="141"/>
    </row>
    <row r="1379" spans="1:10" ht="18" customHeight="1">
      <c r="A1379" s="126"/>
      <c r="B1379" s="127" t="s">
        <v>358</v>
      </c>
      <c r="C1379" s="126" t="s">
        <v>359</v>
      </c>
      <c r="D1379" s="126" t="s">
        <v>360</v>
      </c>
      <c r="E1379" s="218" t="s">
        <v>361</v>
      </c>
      <c r="F1379" s="218"/>
      <c r="G1379" s="128" t="s">
        <v>362</v>
      </c>
      <c r="H1379" s="127" t="s">
        <v>363</v>
      </c>
      <c r="I1379" s="127" t="s">
        <v>364</v>
      </c>
      <c r="J1379" s="127" t="s">
        <v>365</v>
      </c>
    </row>
    <row r="1380" spans="1:10" ht="24" customHeight="1">
      <c r="A1380" s="129" t="s">
        <v>366</v>
      </c>
      <c r="B1380" s="130" t="s">
        <v>574</v>
      </c>
      <c r="C1380" s="129" t="s">
        <v>54</v>
      </c>
      <c r="D1380" s="129" t="s">
        <v>575</v>
      </c>
      <c r="E1380" s="219" t="s">
        <v>400</v>
      </c>
      <c r="F1380" s="219"/>
      <c r="G1380" s="131" t="s">
        <v>56</v>
      </c>
      <c r="H1380" s="132">
        <v>1</v>
      </c>
      <c r="I1380" s="133">
        <v>36.950000000000003</v>
      </c>
      <c r="J1380" s="133">
        <v>36.950000000000003</v>
      </c>
    </row>
    <row r="1381" spans="1:10" ht="26.1" customHeight="1">
      <c r="A1381" s="134" t="s">
        <v>369</v>
      </c>
      <c r="B1381" s="135" t="s">
        <v>956</v>
      </c>
      <c r="C1381" s="134" t="s">
        <v>54</v>
      </c>
      <c r="D1381" s="134" t="s">
        <v>957</v>
      </c>
      <c r="E1381" s="217" t="s">
        <v>400</v>
      </c>
      <c r="F1381" s="217"/>
      <c r="G1381" s="136" t="s">
        <v>56</v>
      </c>
      <c r="H1381" s="137">
        <v>1</v>
      </c>
      <c r="I1381" s="138">
        <v>0.36</v>
      </c>
      <c r="J1381" s="138">
        <v>0.36</v>
      </c>
    </row>
    <row r="1382" spans="1:10" ht="26.1" customHeight="1">
      <c r="A1382" s="142" t="s">
        <v>387</v>
      </c>
      <c r="B1382" s="143" t="s">
        <v>437</v>
      </c>
      <c r="C1382" s="142" t="s">
        <v>54</v>
      </c>
      <c r="D1382" s="142" t="s">
        <v>438</v>
      </c>
      <c r="E1382" s="216" t="s">
        <v>390</v>
      </c>
      <c r="F1382" s="216"/>
      <c r="G1382" s="144" t="s">
        <v>56</v>
      </c>
      <c r="H1382" s="145">
        <v>1</v>
      </c>
      <c r="I1382" s="146">
        <v>0.04</v>
      </c>
      <c r="J1382" s="146">
        <v>0.04</v>
      </c>
    </row>
    <row r="1383" spans="1:10" ht="24" customHeight="1">
      <c r="A1383" s="142" t="s">
        <v>387</v>
      </c>
      <c r="B1383" s="143" t="s">
        <v>958</v>
      </c>
      <c r="C1383" s="142" t="s">
        <v>54</v>
      </c>
      <c r="D1383" s="142" t="s">
        <v>959</v>
      </c>
      <c r="E1383" s="216" t="s">
        <v>436</v>
      </c>
      <c r="F1383" s="216"/>
      <c r="G1383" s="144" t="s">
        <v>56</v>
      </c>
      <c r="H1383" s="145">
        <v>1</v>
      </c>
      <c r="I1383" s="146">
        <v>27.69</v>
      </c>
      <c r="J1383" s="146">
        <v>27.69</v>
      </c>
    </row>
    <row r="1384" spans="1:10" ht="26.1" customHeight="1">
      <c r="A1384" s="142" t="s">
        <v>387</v>
      </c>
      <c r="B1384" s="143" t="s">
        <v>810</v>
      </c>
      <c r="C1384" s="142" t="s">
        <v>54</v>
      </c>
      <c r="D1384" s="142" t="s">
        <v>811</v>
      </c>
      <c r="E1384" s="216" t="s">
        <v>390</v>
      </c>
      <c r="F1384" s="216"/>
      <c r="G1384" s="144" t="s">
        <v>56</v>
      </c>
      <c r="H1384" s="145">
        <v>1</v>
      </c>
      <c r="I1384" s="146">
        <v>3.92</v>
      </c>
      <c r="J1384" s="146">
        <v>3.92</v>
      </c>
    </row>
    <row r="1385" spans="1:10" ht="26.1" customHeight="1">
      <c r="A1385" s="142" t="s">
        <v>387</v>
      </c>
      <c r="B1385" s="143" t="s">
        <v>869</v>
      </c>
      <c r="C1385" s="142" t="s">
        <v>54</v>
      </c>
      <c r="D1385" s="142" t="s">
        <v>870</v>
      </c>
      <c r="E1385" s="216" t="s">
        <v>390</v>
      </c>
      <c r="F1385" s="216"/>
      <c r="G1385" s="144" t="s">
        <v>56</v>
      </c>
      <c r="H1385" s="145">
        <v>1</v>
      </c>
      <c r="I1385" s="146">
        <v>0.82</v>
      </c>
      <c r="J1385" s="146">
        <v>0.82</v>
      </c>
    </row>
    <row r="1386" spans="1:10" ht="26.1" customHeight="1">
      <c r="A1386" s="142" t="s">
        <v>387</v>
      </c>
      <c r="B1386" s="143" t="s">
        <v>871</v>
      </c>
      <c r="C1386" s="142" t="s">
        <v>54</v>
      </c>
      <c r="D1386" s="142" t="s">
        <v>872</v>
      </c>
      <c r="E1386" s="216" t="s">
        <v>390</v>
      </c>
      <c r="F1386" s="216"/>
      <c r="G1386" s="144" t="s">
        <v>56</v>
      </c>
      <c r="H1386" s="145">
        <v>1</v>
      </c>
      <c r="I1386" s="146">
        <v>1.24</v>
      </c>
      <c r="J1386" s="146">
        <v>1.24</v>
      </c>
    </row>
    <row r="1387" spans="1:10" ht="26.1" customHeight="1">
      <c r="A1387" s="142" t="s">
        <v>387</v>
      </c>
      <c r="B1387" s="143" t="s">
        <v>804</v>
      </c>
      <c r="C1387" s="142" t="s">
        <v>54</v>
      </c>
      <c r="D1387" s="142" t="s">
        <v>805</v>
      </c>
      <c r="E1387" s="216" t="s">
        <v>390</v>
      </c>
      <c r="F1387" s="216"/>
      <c r="G1387" s="144" t="s">
        <v>56</v>
      </c>
      <c r="H1387" s="145">
        <v>1</v>
      </c>
      <c r="I1387" s="146">
        <v>1.54</v>
      </c>
      <c r="J1387" s="146">
        <v>1.54</v>
      </c>
    </row>
    <row r="1388" spans="1:10" ht="26.1" customHeight="1">
      <c r="A1388" s="142" t="s">
        <v>387</v>
      </c>
      <c r="B1388" s="143" t="s">
        <v>432</v>
      </c>
      <c r="C1388" s="142" t="s">
        <v>54</v>
      </c>
      <c r="D1388" s="142" t="s">
        <v>433</v>
      </c>
      <c r="E1388" s="216" t="s">
        <v>390</v>
      </c>
      <c r="F1388" s="216"/>
      <c r="G1388" s="144" t="s">
        <v>56</v>
      </c>
      <c r="H1388" s="145">
        <v>1</v>
      </c>
      <c r="I1388" s="146">
        <v>1.34</v>
      </c>
      <c r="J1388" s="146">
        <v>1.34</v>
      </c>
    </row>
    <row r="1389" spans="1:10">
      <c r="A1389" s="139"/>
      <c r="B1389" s="139"/>
      <c r="C1389" s="139"/>
      <c r="D1389" s="139"/>
      <c r="E1389" s="139" t="s">
        <v>378</v>
      </c>
      <c r="F1389" s="140">
        <v>28.05</v>
      </c>
      <c r="G1389" s="139" t="s">
        <v>379</v>
      </c>
      <c r="H1389" s="140">
        <v>0</v>
      </c>
      <c r="I1389" s="139" t="s">
        <v>380</v>
      </c>
      <c r="J1389" s="140">
        <v>28.05</v>
      </c>
    </row>
    <row r="1390" spans="1:10" ht="15" thickBot="1">
      <c r="A1390" s="139"/>
      <c r="B1390" s="139"/>
      <c r="C1390" s="139"/>
      <c r="D1390" s="139"/>
      <c r="E1390" s="139" t="s">
        <v>381</v>
      </c>
      <c r="F1390" s="140">
        <v>9.73</v>
      </c>
      <c r="G1390" s="139"/>
      <c r="H1390" s="215" t="s">
        <v>382</v>
      </c>
      <c r="I1390" s="215"/>
      <c r="J1390" s="140">
        <v>46.68</v>
      </c>
    </row>
    <row r="1391" spans="1:10" ht="0.95" customHeight="1" thickTop="1">
      <c r="A1391" s="141"/>
      <c r="B1391" s="141"/>
      <c r="C1391" s="141"/>
      <c r="D1391" s="141"/>
      <c r="E1391" s="141"/>
      <c r="F1391" s="141"/>
      <c r="G1391" s="141"/>
      <c r="H1391" s="141"/>
      <c r="I1391" s="141"/>
      <c r="J1391" s="141"/>
    </row>
    <row r="1392" spans="1:10" ht="18" customHeight="1">
      <c r="A1392" s="126"/>
      <c r="B1392" s="127" t="s">
        <v>358</v>
      </c>
      <c r="C1392" s="126" t="s">
        <v>359</v>
      </c>
      <c r="D1392" s="126" t="s">
        <v>360</v>
      </c>
      <c r="E1392" s="218" t="s">
        <v>361</v>
      </c>
      <c r="F1392" s="218"/>
      <c r="G1392" s="128" t="s">
        <v>362</v>
      </c>
      <c r="H1392" s="127" t="s">
        <v>363</v>
      </c>
      <c r="I1392" s="127" t="s">
        <v>364</v>
      </c>
      <c r="J1392" s="127" t="s">
        <v>365</v>
      </c>
    </row>
    <row r="1393" spans="1:10" ht="24" customHeight="1">
      <c r="A1393" s="129" t="s">
        <v>366</v>
      </c>
      <c r="B1393" s="130" t="s">
        <v>398</v>
      </c>
      <c r="C1393" s="129" t="s">
        <v>54</v>
      </c>
      <c r="D1393" s="129" t="s">
        <v>399</v>
      </c>
      <c r="E1393" s="219" t="s">
        <v>400</v>
      </c>
      <c r="F1393" s="219"/>
      <c r="G1393" s="131" t="s">
        <v>56</v>
      </c>
      <c r="H1393" s="132">
        <v>1</v>
      </c>
      <c r="I1393" s="133">
        <v>28.33</v>
      </c>
      <c r="J1393" s="133">
        <v>28.33</v>
      </c>
    </row>
    <row r="1394" spans="1:10" ht="26.1" customHeight="1">
      <c r="A1394" s="134" t="s">
        <v>369</v>
      </c>
      <c r="B1394" s="135" t="s">
        <v>960</v>
      </c>
      <c r="C1394" s="134" t="s">
        <v>54</v>
      </c>
      <c r="D1394" s="134" t="s">
        <v>961</v>
      </c>
      <c r="E1394" s="217" t="s">
        <v>400</v>
      </c>
      <c r="F1394" s="217"/>
      <c r="G1394" s="136" t="s">
        <v>56</v>
      </c>
      <c r="H1394" s="137">
        <v>1</v>
      </c>
      <c r="I1394" s="138">
        <v>0.46</v>
      </c>
      <c r="J1394" s="138">
        <v>0.46</v>
      </c>
    </row>
    <row r="1395" spans="1:10" ht="26.1" customHeight="1">
      <c r="A1395" s="142" t="s">
        <v>387</v>
      </c>
      <c r="B1395" s="143" t="s">
        <v>804</v>
      </c>
      <c r="C1395" s="142" t="s">
        <v>54</v>
      </c>
      <c r="D1395" s="142" t="s">
        <v>805</v>
      </c>
      <c r="E1395" s="216" t="s">
        <v>390</v>
      </c>
      <c r="F1395" s="216"/>
      <c r="G1395" s="144" t="s">
        <v>56</v>
      </c>
      <c r="H1395" s="145">
        <v>1</v>
      </c>
      <c r="I1395" s="146">
        <v>1.54</v>
      </c>
      <c r="J1395" s="146">
        <v>1.54</v>
      </c>
    </row>
    <row r="1396" spans="1:10" ht="26.1" customHeight="1">
      <c r="A1396" s="142" t="s">
        <v>387</v>
      </c>
      <c r="B1396" s="143" t="s">
        <v>827</v>
      </c>
      <c r="C1396" s="142" t="s">
        <v>54</v>
      </c>
      <c r="D1396" s="142" t="s">
        <v>828</v>
      </c>
      <c r="E1396" s="216" t="s">
        <v>390</v>
      </c>
      <c r="F1396" s="216"/>
      <c r="G1396" s="144" t="s">
        <v>56</v>
      </c>
      <c r="H1396" s="145">
        <v>1</v>
      </c>
      <c r="I1396" s="146">
        <v>0.61</v>
      </c>
      <c r="J1396" s="146">
        <v>0.61</v>
      </c>
    </row>
    <row r="1397" spans="1:10" ht="26.1" customHeight="1">
      <c r="A1397" s="142" t="s">
        <v>387</v>
      </c>
      <c r="B1397" s="143" t="s">
        <v>432</v>
      </c>
      <c r="C1397" s="142" t="s">
        <v>54</v>
      </c>
      <c r="D1397" s="142" t="s">
        <v>433</v>
      </c>
      <c r="E1397" s="216" t="s">
        <v>390</v>
      </c>
      <c r="F1397" s="216"/>
      <c r="G1397" s="144" t="s">
        <v>56</v>
      </c>
      <c r="H1397" s="145">
        <v>1</v>
      </c>
      <c r="I1397" s="146">
        <v>1.34</v>
      </c>
      <c r="J1397" s="146">
        <v>1.34</v>
      </c>
    </row>
    <row r="1398" spans="1:10" ht="24" customHeight="1">
      <c r="A1398" s="142" t="s">
        <v>387</v>
      </c>
      <c r="B1398" s="143" t="s">
        <v>962</v>
      </c>
      <c r="C1398" s="142" t="s">
        <v>54</v>
      </c>
      <c r="D1398" s="142" t="s">
        <v>963</v>
      </c>
      <c r="E1398" s="216" t="s">
        <v>436</v>
      </c>
      <c r="F1398" s="216"/>
      <c r="G1398" s="144" t="s">
        <v>56</v>
      </c>
      <c r="H1398" s="145">
        <v>1</v>
      </c>
      <c r="I1398" s="146">
        <v>19.09</v>
      </c>
      <c r="J1398" s="146">
        <v>19.09</v>
      </c>
    </row>
    <row r="1399" spans="1:10" ht="26.1" customHeight="1">
      <c r="A1399" s="142" t="s">
        <v>387</v>
      </c>
      <c r="B1399" s="143" t="s">
        <v>825</v>
      </c>
      <c r="C1399" s="142" t="s">
        <v>54</v>
      </c>
      <c r="D1399" s="142" t="s">
        <v>826</v>
      </c>
      <c r="E1399" s="216" t="s">
        <v>390</v>
      </c>
      <c r="F1399" s="216"/>
      <c r="G1399" s="144" t="s">
        <v>56</v>
      </c>
      <c r="H1399" s="145">
        <v>1</v>
      </c>
      <c r="I1399" s="146">
        <v>1.33</v>
      </c>
      <c r="J1399" s="146">
        <v>1.33</v>
      </c>
    </row>
    <row r="1400" spans="1:10" ht="26.1" customHeight="1">
      <c r="A1400" s="142" t="s">
        <v>387</v>
      </c>
      <c r="B1400" s="143" t="s">
        <v>810</v>
      </c>
      <c r="C1400" s="142" t="s">
        <v>54</v>
      </c>
      <c r="D1400" s="142" t="s">
        <v>811</v>
      </c>
      <c r="E1400" s="216" t="s">
        <v>390</v>
      </c>
      <c r="F1400" s="216"/>
      <c r="G1400" s="144" t="s">
        <v>56</v>
      </c>
      <c r="H1400" s="145">
        <v>1</v>
      </c>
      <c r="I1400" s="146">
        <v>3.92</v>
      </c>
      <c r="J1400" s="146">
        <v>3.92</v>
      </c>
    </row>
    <row r="1401" spans="1:10" ht="26.1" customHeight="1">
      <c r="A1401" s="142" t="s">
        <v>387</v>
      </c>
      <c r="B1401" s="143" t="s">
        <v>437</v>
      </c>
      <c r="C1401" s="142" t="s">
        <v>54</v>
      </c>
      <c r="D1401" s="142" t="s">
        <v>438</v>
      </c>
      <c r="E1401" s="216" t="s">
        <v>390</v>
      </c>
      <c r="F1401" s="216"/>
      <c r="G1401" s="144" t="s">
        <v>56</v>
      </c>
      <c r="H1401" s="145">
        <v>1</v>
      </c>
      <c r="I1401" s="146">
        <v>0.04</v>
      </c>
      <c r="J1401" s="146">
        <v>0.04</v>
      </c>
    </row>
    <row r="1402" spans="1:10">
      <c r="A1402" s="139"/>
      <c r="B1402" s="139"/>
      <c r="C1402" s="139"/>
      <c r="D1402" s="139"/>
      <c r="E1402" s="139" t="s">
        <v>378</v>
      </c>
      <c r="F1402" s="140">
        <v>19.55</v>
      </c>
      <c r="G1402" s="139" t="s">
        <v>379</v>
      </c>
      <c r="H1402" s="140">
        <v>0</v>
      </c>
      <c r="I1402" s="139" t="s">
        <v>380</v>
      </c>
      <c r="J1402" s="140">
        <v>19.55</v>
      </c>
    </row>
    <row r="1403" spans="1:10" ht="15" thickBot="1">
      <c r="A1403" s="139"/>
      <c r="B1403" s="139"/>
      <c r="C1403" s="139"/>
      <c r="D1403" s="139"/>
      <c r="E1403" s="139" t="s">
        <v>381</v>
      </c>
      <c r="F1403" s="140">
        <v>7.46</v>
      </c>
      <c r="G1403" s="139"/>
      <c r="H1403" s="215" t="s">
        <v>382</v>
      </c>
      <c r="I1403" s="215"/>
      <c r="J1403" s="140">
        <v>35.79</v>
      </c>
    </row>
    <row r="1404" spans="1:10" ht="0.95" customHeight="1" thickTop="1">
      <c r="A1404" s="141"/>
      <c r="B1404" s="141"/>
      <c r="C1404" s="141"/>
      <c r="D1404" s="141"/>
      <c r="E1404" s="141"/>
      <c r="F1404" s="141"/>
      <c r="G1404" s="141"/>
      <c r="H1404" s="141"/>
      <c r="I1404" s="141"/>
      <c r="J1404" s="141"/>
    </row>
    <row r="1405" spans="1:10" ht="18" customHeight="1">
      <c r="A1405" s="126"/>
      <c r="B1405" s="127" t="s">
        <v>358</v>
      </c>
      <c r="C1405" s="126" t="s">
        <v>359</v>
      </c>
      <c r="D1405" s="126" t="s">
        <v>360</v>
      </c>
      <c r="E1405" s="218" t="s">
        <v>361</v>
      </c>
      <c r="F1405" s="218"/>
      <c r="G1405" s="128" t="s">
        <v>362</v>
      </c>
      <c r="H1405" s="127" t="s">
        <v>363</v>
      </c>
      <c r="I1405" s="127" t="s">
        <v>364</v>
      </c>
      <c r="J1405" s="127" t="s">
        <v>365</v>
      </c>
    </row>
    <row r="1406" spans="1:10" ht="24" customHeight="1">
      <c r="A1406" s="129" t="s">
        <v>366</v>
      </c>
      <c r="B1406" s="130" t="s">
        <v>993</v>
      </c>
      <c r="C1406" s="129" t="s">
        <v>70</v>
      </c>
      <c r="D1406" s="129" t="s">
        <v>399</v>
      </c>
      <c r="E1406" s="219" t="s">
        <v>452</v>
      </c>
      <c r="F1406" s="219"/>
      <c r="G1406" s="131" t="s">
        <v>767</v>
      </c>
      <c r="H1406" s="132">
        <v>1</v>
      </c>
      <c r="I1406" s="133">
        <v>19.760000000000002</v>
      </c>
      <c r="J1406" s="133">
        <v>19.760000000000002</v>
      </c>
    </row>
    <row r="1407" spans="1:10" ht="20.100000000000001" customHeight="1">
      <c r="A1407" s="126" t="s">
        <v>453</v>
      </c>
      <c r="B1407" s="127" t="s">
        <v>358</v>
      </c>
      <c r="C1407" s="126" t="s">
        <v>359</v>
      </c>
      <c r="D1407" s="126" t="s">
        <v>436</v>
      </c>
      <c r="E1407" s="127" t="s">
        <v>454</v>
      </c>
      <c r="F1407" s="222" t="s">
        <v>455</v>
      </c>
      <c r="G1407" s="222"/>
      <c r="H1407" s="222"/>
      <c r="I1407" s="222"/>
      <c r="J1407" s="127" t="s">
        <v>456</v>
      </c>
    </row>
    <row r="1408" spans="1:10" ht="24" customHeight="1">
      <c r="A1408" s="142" t="s">
        <v>387</v>
      </c>
      <c r="B1408" s="143" t="s">
        <v>774</v>
      </c>
      <c r="C1408" s="142" t="s">
        <v>70</v>
      </c>
      <c r="D1408" s="142" t="s">
        <v>775</v>
      </c>
      <c r="E1408" s="145">
        <v>1</v>
      </c>
      <c r="F1408" s="142"/>
      <c r="G1408" s="142"/>
      <c r="H1408" s="142"/>
      <c r="I1408" s="147" t="s">
        <v>776</v>
      </c>
      <c r="J1408" s="147" t="s">
        <v>776</v>
      </c>
    </row>
    <row r="1409" spans="1:10" ht="20.100000000000001" customHeight="1">
      <c r="A1409" s="210"/>
      <c r="B1409" s="210"/>
      <c r="C1409" s="210"/>
      <c r="D1409" s="210"/>
      <c r="E1409" s="210"/>
      <c r="F1409" s="210" t="s">
        <v>462</v>
      </c>
      <c r="G1409" s="210"/>
      <c r="H1409" s="210"/>
      <c r="I1409" s="210"/>
      <c r="J1409" s="148">
        <v>13.99</v>
      </c>
    </row>
    <row r="1410" spans="1:10" ht="20.100000000000001" customHeight="1">
      <c r="A1410" s="210"/>
      <c r="B1410" s="210"/>
      <c r="C1410" s="210"/>
      <c r="D1410" s="210"/>
      <c r="E1410" s="210"/>
      <c r="F1410" s="210" t="s">
        <v>463</v>
      </c>
      <c r="G1410" s="210"/>
      <c r="H1410" s="210"/>
      <c r="I1410" s="210"/>
      <c r="J1410" s="148">
        <v>13.99</v>
      </c>
    </row>
    <row r="1411" spans="1:10" ht="20.100000000000001" customHeight="1">
      <c r="A1411" s="210"/>
      <c r="B1411" s="210"/>
      <c r="C1411" s="210"/>
      <c r="D1411" s="210"/>
      <c r="E1411" s="210"/>
      <c r="F1411" s="210" t="s">
        <v>464</v>
      </c>
      <c r="G1411" s="210"/>
      <c r="H1411" s="210"/>
      <c r="I1411" s="210"/>
      <c r="J1411" s="149">
        <v>1</v>
      </c>
    </row>
    <row r="1412" spans="1:10" ht="20.100000000000001" customHeight="1">
      <c r="A1412" s="210"/>
      <c r="B1412" s="210"/>
      <c r="C1412" s="210"/>
      <c r="D1412" s="210"/>
      <c r="E1412" s="210"/>
      <c r="F1412" s="210" t="s">
        <v>465</v>
      </c>
      <c r="G1412" s="210"/>
      <c r="H1412" s="210"/>
      <c r="I1412" s="210"/>
      <c r="J1412" s="148">
        <v>13.99</v>
      </c>
    </row>
    <row r="1413" spans="1:10" ht="20.100000000000001" customHeight="1">
      <c r="A1413" s="126" t="s">
        <v>525</v>
      </c>
      <c r="B1413" s="127" t="s">
        <v>358</v>
      </c>
      <c r="C1413" s="126" t="s">
        <v>359</v>
      </c>
      <c r="D1413" s="126" t="s">
        <v>526</v>
      </c>
      <c r="E1413" s="127" t="s">
        <v>454</v>
      </c>
      <c r="F1413" s="127" t="s">
        <v>527</v>
      </c>
      <c r="G1413" s="222" t="s">
        <v>528</v>
      </c>
      <c r="H1413" s="222"/>
      <c r="I1413" s="222"/>
      <c r="J1413" s="127" t="s">
        <v>455</v>
      </c>
    </row>
    <row r="1414" spans="1:10" ht="24" customHeight="1">
      <c r="A1414" s="142" t="s">
        <v>387</v>
      </c>
      <c r="B1414" s="143" t="s">
        <v>860</v>
      </c>
      <c r="C1414" s="142" t="s">
        <v>70</v>
      </c>
      <c r="D1414" s="142" t="s">
        <v>861</v>
      </c>
      <c r="E1414" s="145">
        <v>1</v>
      </c>
      <c r="F1414" s="144" t="s">
        <v>767</v>
      </c>
      <c r="G1414" s="221" t="s">
        <v>862</v>
      </c>
      <c r="H1414" s="221"/>
      <c r="I1414" s="216"/>
      <c r="J1414" s="147" t="s">
        <v>862</v>
      </c>
    </row>
    <row r="1415" spans="1:10" ht="26.1" customHeight="1">
      <c r="A1415" s="142" t="s">
        <v>387</v>
      </c>
      <c r="B1415" s="143" t="s">
        <v>854</v>
      </c>
      <c r="C1415" s="142" t="s">
        <v>70</v>
      </c>
      <c r="D1415" s="142" t="s">
        <v>855</v>
      </c>
      <c r="E1415" s="145">
        <v>1</v>
      </c>
      <c r="F1415" s="144" t="s">
        <v>767</v>
      </c>
      <c r="G1415" s="221" t="s">
        <v>856</v>
      </c>
      <c r="H1415" s="221"/>
      <c r="I1415" s="216"/>
      <c r="J1415" s="147" t="s">
        <v>856</v>
      </c>
    </row>
    <row r="1416" spans="1:10" ht="24" customHeight="1">
      <c r="A1416" s="142" t="s">
        <v>387</v>
      </c>
      <c r="B1416" s="143" t="s">
        <v>857</v>
      </c>
      <c r="C1416" s="142" t="s">
        <v>70</v>
      </c>
      <c r="D1416" s="142" t="s">
        <v>858</v>
      </c>
      <c r="E1416" s="145">
        <v>1</v>
      </c>
      <c r="F1416" s="144" t="s">
        <v>767</v>
      </c>
      <c r="G1416" s="221" t="s">
        <v>859</v>
      </c>
      <c r="H1416" s="221"/>
      <c r="I1416" s="216"/>
      <c r="J1416" s="147" t="s">
        <v>859</v>
      </c>
    </row>
    <row r="1417" spans="1:10" ht="24" customHeight="1">
      <c r="A1417" s="142" t="s">
        <v>387</v>
      </c>
      <c r="B1417" s="143" t="s">
        <v>851</v>
      </c>
      <c r="C1417" s="142" t="s">
        <v>70</v>
      </c>
      <c r="D1417" s="142" t="s">
        <v>852</v>
      </c>
      <c r="E1417" s="145">
        <v>1</v>
      </c>
      <c r="F1417" s="144" t="s">
        <v>767</v>
      </c>
      <c r="G1417" s="221" t="s">
        <v>853</v>
      </c>
      <c r="H1417" s="221"/>
      <c r="I1417" s="216"/>
      <c r="J1417" s="147" t="s">
        <v>853</v>
      </c>
    </row>
    <row r="1418" spans="1:10" ht="20.100000000000001" customHeight="1">
      <c r="A1418" s="210"/>
      <c r="B1418" s="210"/>
      <c r="C1418" s="210"/>
      <c r="D1418" s="210"/>
      <c r="E1418" s="210"/>
      <c r="F1418" s="210" t="s">
        <v>534</v>
      </c>
      <c r="G1418" s="210"/>
      <c r="H1418" s="210"/>
      <c r="I1418" s="210"/>
      <c r="J1418" s="148">
        <v>3.62</v>
      </c>
    </row>
    <row r="1419" spans="1:10" ht="20.100000000000001" customHeight="1">
      <c r="A1419" s="126" t="s">
        <v>626</v>
      </c>
      <c r="B1419" s="127" t="s">
        <v>358</v>
      </c>
      <c r="C1419" s="126" t="s">
        <v>359</v>
      </c>
      <c r="D1419" s="126" t="s">
        <v>627</v>
      </c>
      <c r="E1419" s="127" t="s">
        <v>454</v>
      </c>
      <c r="F1419" s="127" t="s">
        <v>527</v>
      </c>
      <c r="G1419" s="222" t="s">
        <v>528</v>
      </c>
      <c r="H1419" s="222"/>
      <c r="I1419" s="222"/>
      <c r="J1419" s="127" t="s">
        <v>455</v>
      </c>
    </row>
    <row r="1420" spans="1:10" ht="26.1" customHeight="1">
      <c r="A1420" s="134" t="s">
        <v>366</v>
      </c>
      <c r="B1420" s="135" t="s">
        <v>994</v>
      </c>
      <c r="C1420" s="134" t="s">
        <v>70</v>
      </c>
      <c r="D1420" s="134" t="s">
        <v>794</v>
      </c>
      <c r="E1420" s="137">
        <v>1</v>
      </c>
      <c r="F1420" s="136" t="s">
        <v>767</v>
      </c>
      <c r="G1420" s="220" t="s">
        <v>797</v>
      </c>
      <c r="H1420" s="220"/>
      <c r="I1420" s="217"/>
      <c r="J1420" s="151" t="s">
        <v>797</v>
      </c>
    </row>
    <row r="1421" spans="1:10" ht="26.1" customHeight="1">
      <c r="A1421" s="134" t="s">
        <v>366</v>
      </c>
      <c r="B1421" s="135" t="s">
        <v>995</v>
      </c>
      <c r="C1421" s="134" t="s">
        <v>70</v>
      </c>
      <c r="D1421" s="134" t="s">
        <v>773</v>
      </c>
      <c r="E1421" s="137">
        <v>1</v>
      </c>
      <c r="F1421" s="136" t="s">
        <v>767</v>
      </c>
      <c r="G1421" s="220" t="s">
        <v>777</v>
      </c>
      <c r="H1421" s="220"/>
      <c r="I1421" s="217"/>
      <c r="J1421" s="151" t="s">
        <v>777</v>
      </c>
    </row>
    <row r="1422" spans="1:10" ht="26.1" customHeight="1">
      <c r="A1422" s="134" t="s">
        <v>366</v>
      </c>
      <c r="B1422" s="135" t="s">
        <v>996</v>
      </c>
      <c r="C1422" s="134" t="s">
        <v>70</v>
      </c>
      <c r="D1422" s="134" t="s">
        <v>784</v>
      </c>
      <c r="E1422" s="137">
        <v>1</v>
      </c>
      <c r="F1422" s="136" t="s">
        <v>767</v>
      </c>
      <c r="G1422" s="220" t="s">
        <v>787</v>
      </c>
      <c r="H1422" s="220"/>
      <c r="I1422" s="217"/>
      <c r="J1422" s="151" t="s">
        <v>787</v>
      </c>
    </row>
    <row r="1423" spans="1:10" ht="20.100000000000001" customHeight="1">
      <c r="A1423" s="210"/>
      <c r="B1423" s="210"/>
      <c r="C1423" s="210"/>
      <c r="D1423" s="210"/>
      <c r="E1423" s="210"/>
      <c r="F1423" s="210" t="s">
        <v>631</v>
      </c>
      <c r="G1423" s="210"/>
      <c r="H1423" s="210"/>
      <c r="I1423" s="210"/>
      <c r="J1423" s="148">
        <v>2.15</v>
      </c>
    </row>
    <row r="1424" spans="1:10">
      <c r="A1424" s="139"/>
      <c r="B1424" s="139"/>
      <c r="C1424" s="139"/>
      <c r="D1424" s="139"/>
      <c r="E1424" s="139" t="s">
        <v>378</v>
      </c>
      <c r="F1424" s="140">
        <v>14.3</v>
      </c>
      <c r="G1424" s="139" t="s">
        <v>379</v>
      </c>
      <c r="H1424" s="140">
        <v>0</v>
      </c>
      <c r="I1424" s="139" t="s">
        <v>380</v>
      </c>
      <c r="J1424" s="140">
        <v>14.301277499999999</v>
      </c>
    </row>
    <row r="1425" spans="1:10" ht="15" thickBot="1">
      <c r="A1425" s="139"/>
      <c r="B1425" s="139"/>
      <c r="C1425" s="139"/>
      <c r="D1425" s="139"/>
      <c r="E1425" s="139" t="s">
        <v>381</v>
      </c>
      <c r="F1425" s="140">
        <v>5.2</v>
      </c>
      <c r="G1425" s="139"/>
      <c r="H1425" s="215" t="s">
        <v>382</v>
      </c>
      <c r="I1425" s="215"/>
      <c r="J1425" s="140">
        <v>24.96</v>
      </c>
    </row>
    <row r="1426" spans="1:10" ht="0.95" customHeight="1" thickTop="1">
      <c r="A1426" s="141"/>
      <c r="B1426" s="141"/>
      <c r="C1426" s="141"/>
      <c r="D1426" s="141"/>
      <c r="E1426" s="141"/>
      <c r="F1426" s="141"/>
      <c r="G1426" s="141"/>
      <c r="H1426" s="141"/>
      <c r="I1426" s="141"/>
      <c r="J1426" s="141"/>
    </row>
    <row r="1427" spans="1:10" ht="18" customHeight="1">
      <c r="A1427" s="126"/>
      <c r="B1427" s="127" t="s">
        <v>358</v>
      </c>
      <c r="C1427" s="126" t="s">
        <v>359</v>
      </c>
      <c r="D1427" s="126" t="s">
        <v>360</v>
      </c>
      <c r="E1427" s="218" t="s">
        <v>361</v>
      </c>
      <c r="F1427" s="218"/>
      <c r="G1427" s="128" t="s">
        <v>362</v>
      </c>
      <c r="H1427" s="127" t="s">
        <v>363</v>
      </c>
      <c r="I1427" s="127" t="s">
        <v>364</v>
      </c>
      <c r="J1427" s="127" t="s">
        <v>365</v>
      </c>
    </row>
    <row r="1428" spans="1:10" ht="39" customHeight="1">
      <c r="A1428" s="129" t="s">
        <v>366</v>
      </c>
      <c r="B1428" s="130" t="s">
        <v>508</v>
      </c>
      <c r="C1428" s="129" t="s">
        <v>54</v>
      </c>
      <c r="D1428" s="129" t="s">
        <v>509</v>
      </c>
      <c r="E1428" s="219" t="s">
        <v>505</v>
      </c>
      <c r="F1428" s="219"/>
      <c r="G1428" s="131" t="s">
        <v>442</v>
      </c>
      <c r="H1428" s="132">
        <v>1</v>
      </c>
      <c r="I1428" s="133">
        <v>12.84</v>
      </c>
      <c r="J1428" s="133">
        <v>12.84</v>
      </c>
    </row>
    <row r="1429" spans="1:10" ht="24" customHeight="1">
      <c r="A1429" s="134" t="s">
        <v>369</v>
      </c>
      <c r="B1429" s="135" t="s">
        <v>502</v>
      </c>
      <c r="C1429" s="134" t="s">
        <v>54</v>
      </c>
      <c r="D1429" s="134" t="s">
        <v>503</v>
      </c>
      <c r="E1429" s="217" t="s">
        <v>400</v>
      </c>
      <c r="F1429" s="217"/>
      <c r="G1429" s="136" t="s">
        <v>56</v>
      </c>
      <c r="H1429" s="137">
        <v>0.128</v>
      </c>
      <c r="I1429" s="138">
        <v>36.909999999999997</v>
      </c>
      <c r="J1429" s="138">
        <v>4.72</v>
      </c>
    </row>
    <row r="1430" spans="1:10" ht="26.1" customHeight="1">
      <c r="A1430" s="134" t="s">
        <v>369</v>
      </c>
      <c r="B1430" s="135" t="s">
        <v>500</v>
      </c>
      <c r="C1430" s="134" t="s">
        <v>54</v>
      </c>
      <c r="D1430" s="134" t="s">
        <v>501</v>
      </c>
      <c r="E1430" s="217" t="s">
        <v>400</v>
      </c>
      <c r="F1430" s="217"/>
      <c r="G1430" s="136" t="s">
        <v>56</v>
      </c>
      <c r="H1430" s="137">
        <v>0.128</v>
      </c>
      <c r="I1430" s="138">
        <v>29.85</v>
      </c>
      <c r="J1430" s="138">
        <v>3.82</v>
      </c>
    </row>
    <row r="1431" spans="1:10" ht="26.1" customHeight="1">
      <c r="A1431" s="142" t="s">
        <v>387</v>
      </c>
      <c r="B1431" s="143" t="s">
        <v>997</v>
      </c>
      <c r="C1431" s="142" t="s">
        <v>54</v>
      </c>
      <c r="D1431" s="142" t="s">
        <v>998</v>
      </c>
      <c r="E1431" s="216" t="s">
        <v>390</v>
      </c>
      <c r="F1431" s="216"/>
      <c r="G1431" s="144" t="s">
        <v>442</v>
      </c>
      <c r="H1431" s="145">
        <v>1</v>
      </c>
      <c r="I1431" s="146">
        <v>2.83</v>
      </c>
      <c r="J1431" s="146">
        <v>2.83</v>
      </c>
    </row>
    <row r="1432" spans="1:10" ht="39" customHeight="1">
      <c r="A1432" s="142" t="s">
        <v>387</v>
      </c>
      <c r="B1432" s="143" t="s">
        <v>999</v>
      </c>
      <c r="C1432" s="142" t="s">
        <v>54</v>
      </c>
      <c r="D1432" s="142" t="s">
        <v>1000</v>
      </c>
      <c r="E1432" s="216" t="s">
        <v>390</v>
      </c>
      <c r="F1432" s="216"/>
      <c r="G1432" s="144" t="s">
        <v>442</v>
      </c>
      <c r="H1432" s="145">
        <v>1</v>
      </c>
      <c r="I1432" s="146">
        <v>1.47</v>
      </c>
      <c r="J1432" s="146">
        <v>1.47</v>
      </c>
    </row>
    <row r="1433" spans="1:10">
      <c r="A1433" s="139"/>
      <c r="B1433" s="139"/>
      <c r="C1433" s="139"/>
      <c r="D1433" s="139"/>
      <c r="E1433" s="139" t="s">
        <v>378</v>
      </c>
      <c r="F1433" s="140">
        <v>6.26</v>
      </c>
      <c r="G1433" s="139" t="s">
        <v>379</v>
      </c>
      <c r="H1433" s="140">
        <v>0</v>
      </c>
      <c r="I1433" s="139" t="s">
        <v>380</v>
      </c>
      <c r="J1433" s="140">
        <v>6.26</v>
      </c>
    </row>
    <row r="1434" spans="1:10" ht="15" thickBot="1">
      <c r="A1434" s="139"/>
      <c r="B1434" s="139"/>
      <c r="C1434" s="139"/>
      <c r="D1434" s="139"/>
      <c r="E1434" s="139" t="s">
        <v>381</v>
      </c>
      <c r="F1434" s="140">
        <v>3.38</v>
      </c>
      <c r="G1434" s="139"/>
      <c r="H1434" s="215" t="s">
        <v>382</v>
      </c>
      <c r="I1434" s="215"/>
      <c r="J1434" s="140">
        <v>16.22</v>
      </c>
    </row>
    <row r="1435" spans="1:10" ht="0.95" customHeight="1" thickTop="1">
      <c r="A1435" s="141"/>
      <c r="B1435" s="141"/>
      <c r="C1435" s="141"/>
      <c r="D1435" s="141"/>
      <c r="E1435" s="141"/>
      <c r="F1435" s="141"/>
      <c r="G1435" s="141"/>
      <c r="H1435" s="141"/>
      <c r="I1435" s="141"/>
      <c r="J1435" s="141"/>
    </row>
    <row r="1436" spans="1:10" ht="18" customHeight="1">
      <c r="A1436" s="126"/>
      <c r="B1436" s="127" t="s">
        <v>358</v>
      </c>
      <c r="C1436" s="126" t="s">
        <v>359</v>
      </c>
      <c r="D1436" s="126" t="s">
        <v>360</v>
      </c>
      <c r="E1436" s="218" t="s">
        <v>361</v>
      </c>
      <c r="F1436" s="218"/>
      <c r="G1436" s="128" t="s">
        <v>362</v>
      </c>
      <c r="H1436" s="127" t="s">
        <v>363</v>
      </c>
      <c r="I1436" s="127" t="s">
        <v>364</v>
      </c>
      <c r="J1436" s="127" t="s">
        <v>365</v>
      </c>
    </row>
    <row r="1437" spans="1:10" ht="39" customHeight="1">
      <c r="A1437" s="129" t="s">
        <v>366</v>
      </c>
      <c r="B1437" s="130" t="s">
        <v>798</v>
      </c>
      <c r="C1437" s="129" t="s">
        <v>54</v>
      </c>
      <c r="D1437" s="129" t="s">
        <v>799</v>
      </c>
      <c r="E1437" s="219" t="s">
        <v>800</v>
      </c>
      <c r="F1437" s="219"/>
      <c r="G1437" s="131" t="s">
        <v>801</v>
      </c>
      <c r="H1437" s="132">
        <v>1</v>
      </c>
      <c r="I1437" s="133">
        <v>0.72</v>
      </c>
      <c r="J1437" s="133">
        <v>0.72</v>
      </c>
    </row>
    <row r="1438" spans="1:10" ht="65.099999999999994" customHeight="1">
      <c r="A1438" s="134" t="s">
        <v>369</v>
      </c>
      <c r="B1438" s="135" t="s">
        <v>873</v>
      </c>
      <c r="C1438" s="134" t="s">
        <v>54</v>
      </c>
      <c r="D1438" s="134" t="s">
        <v>874</v>
      </c>
      <c r="E1438" s="217" t="s">
        <v>875</v>
      </c>
      <c r="F1438" s="217"/>
      <c r="G1438" s="136" t="s">
        <v>876</v>
      </c>
      <c r="H1438" s="137">
        <v>1E-3</v>
      </c>
      <c r="I1438" s="138">
        <v>96.67</v>
      </c>
      <c r="J1438" s="138">
        <v>0.09</v>
      </c>
    </row>
    <row r="1439" spans="1:10" ht="65.099999999999994" customHeight="1">
      <c r="A1439" s="134" t="s">
        <v>369</v>
      </c>
      <c r="B1439" s="135" t="s">
        <v>885</v>
      </c>
      <c r="C1439" s="134" t="s">
        <v>54</v>
      </c>
      <c r="D1439" s="134" t="s">
        <v>886</v>
      </c>
      <c r="E1439" s="217" t="s">
        <v>875</v>
      </c>
      <c r="F1439" s="217"/>
      <c r="G1439" s="136" t="s">
        <v>887</v>
      </c>
      <c r="H1439" s="137">
        <v>2.2000000000000001E-3</v>
      </c>
      <c r="I1439" s="138">
        <v>288.72000000000003</v>
      </c>
      <c r="J1439" s="138">
        <v>0.63</v>
      </c>
    </row>
    <row r="1440" spans="1:10">
      <c r="A1440" s="139"/>
      <c r="B1440" s="139"/>
      <c r="C1440" s="139"/>
      <c r="D1440" s="139"/>
      <c r="E1440" s="139" t="s">
        <v>378</v>
      </c>
      <c r="F1440" s="140">
        <v>0.13</v>
      </c>
      <c r="G1440" s="139" t="s">
        <v>379</v>
      </c>
      <c r="H1440" s="140">
        <v>0</v>
      </c>
      <c r="I1440" s="139" t="s">
        <v>380</v>
      </c>
      <c r="J1440" s="140">
        <v>0.13</v>
      </c>
    </row>
    <row r="1441" spans="1:10" ht="15" thickBot="1">
      <c r="A1441" s="139"/>
      <c r="B1441" s="139"/>
      <c r="C1441" s="139"/>
      <c r="D1441" s="139"/>
      <c r="E1441" s="139" t="s">
        <v>381</v>
      </c>
      <c r="F1441" s="140">
        <v>0.18</v>
      </c>
      <c r="G1441" s="139"/>
      <c r="H1441" s="215" t="s">
        <v>382</v>
      </c>
      <c r="I1441" s="215"/>
      <c r="J1441" s="140">
        <v>0.9</v>
      </c>
    </row>
    <row r="1442" spans="1:10" ht="0.95" customHeight="1" thickTop="1">
      <c r="A1442" s="141"/>
      <c r="B1442" s="141"/>
      <c r="C1442" s="141"/>
      <c r="D1442" s="141"/>
      <c r="E1442" s="141"/>
      <c r="F1442" s="141"/>
      <c r="G1442" s="141"/>
      <c r="H1442" s="141"/>
      <c r="I1442" s="141"/>
      <c r="J1442" s="141"/>
    </row>
    <row r="1443" spans="1:10" ht="18" customHeight="1">
      <c r="A1443" s="126"/>
      <c r="B1443" s="127" t="s">
        <v>358</v>
      </c>
      <c r="C1443" s="126" t="s">
        <v>359</v>
      </c>
      <c r="D1443" s="126" t="s">
        <v>360</v>
      </c>
      <c r="E1443" s="218" t="s">
        <v>361</v>
      </c>
      <c r="F1443" s="218"/>
      <c r="G1443" s="128" t="s">
        <v>362</v>
      </c>
      <c r="H1443" s="127" t="s">
        <v>363</v>
      </c>
      <c r="I1443" s="127" t="s">
        <v>364</v>
      </c>
      <c r="J1443" s="127" t="s">
        <v>365</v>
      </c>
    </row>
    <row r="1444" spans="1:10" ht="26.1" customHeight="1">
      <c r="A1444" s="129" t="s">
        <v>366</v>
      </c>
      <c r="B1444" s="130" t="s">
        <v>407</v>
      </c>
      <c r="C1444" s="129" t="s">
        <v>36</v>
      </c>
      <c r="D1444" s="129" t="s">
        <v>408</v>
      </c>
      <c r="E1444" s="219">
        <v>5</v>
      </c>
      <c r="F1444" s="219"/>
      <c r="G1444" s="131" t="s">
        <v>409</v>
      </c>
      <c r="H1444" s="132">
        <v>1</v>
      </c>
      <c r="I1444" s="133">
        <v>0.94</v>
      </c>
      <c r="J1444" s="133">
        <v>0.94</v>
      </c>
    </row>
    <row r="1445" spans="1:10" ht="26.1" customHeight="1">
      <c r="A1445" s="142" t="s">
        <v>387</v>
      </c>
      <c r="B1445" s="143" t="s">
        <v>1001</v>
      </c>
      <c r="C1445" s="142" t="s">
        <v>36</v>
      </c>
      <c r="D1445" s="142" t="s">
        <v>1002</v>
      </c>
      <c r="E1445" s="216" t="s">
        <v>436</v>
      </c>
      <c r="F1445" s="216"/>
      <c r="G1445" s="144" t="s">
        <v>56</v>
      </c>
      <c r="H1445" s="145">
        <v>5.5E-2</v>
      </c>
      <c r="I1445" s="146">
        <v>16.75</v>
      </c>
      <c r="J1445" s="146">
        <v>0.94</v>
      </c>
    </row>
    <row r="1446" spans="1:10">
      <c r="A1446" s="139"/>
      <c r="B1446" s="139"/>
      <c r="C1446" s="139"/>
      <c r="D1446" s="139"/>
      <c r="E1446" s="139" t="s">
        <v>378</v>
      </c>
      <c r="F1446" s="140">
        <v>0.94</v>
      </c>
      <c r="G1446" s="139" t="s">
        <v>379</v>
      </c>
      <c r="H1446" s="140">
        <v>0</v>
      </c>
      <c r="I1446" s="139" t="s">
        <v>380</v>
      </c>
      <c r="J1446" s="140">
        <v>0.94</v>
      </c>
    </row>
    <row r="1447" spans="1:10" ht="15" thickBot="1">
      <c r="A1447" s="139"/>
      <c r="B1447" s="139"/>
      <c r="C1447" s="139"/>
      <c r="D1447" s="139"/>
      <c r="E1447" s="139" t="s">
        <v>381</v>
      </c>
      <c r="F1447" s="140">
        <v>0.24</v>
      </c>
      <c r="G1447" s="139"/>
      <c r="H1447" s="215" t="s">
        <v>382</v>
      </c>
      <c r="I1447" s="215"/>
      <c r="J1447" s="140">
        <v>1.18</v>
      </c>
    </row>
    <row r="1448" spans="1:10" ht="0.95" customHeight="1" thickTop="1">
      <c r="A1448" s="141"/>
      <c r="B1448" s="141"/>
      <c r="C1448" s="141"/>
      <c r="D1448" s="141"/>
      <c r="E1448" s="141"/>
      <c r="F1448" s="141"/>
      <c r="G1448" s="141"/>
      <c r="H1448" s="141"/>
      <c r="I1448" s="141"/>
      <c r="J1448" s="141"/>
    </row>
    <row r="1449" spans="1:10" ht="18" customHeight="1">
      <c r="A1449" s="126"/>
      <c r="B1449" s="127" t="s">
        <v>358</v>
      </c>
      <c r="C1449" s="126" t="s">
        <v>359</v>
      </c>
      <c r="D1449" s="126" t="s">
        <v>360</v>
      </c>
      <c r="E1449" s="218" t="s">
        <v>361</v>
      </c>
      <c r="F1449" s="218"/>
      <c r="G1449" s="128" t="s">
        <v>362</v>
      </c>
      <c r="H1449" s="127" t="s">
        <v>363</v>
      </c>
      <c r="I1449" s="127" t="s">
        <v>364</v>
      </c>
      <c r="J1449" s="127" t="s">
        <v>365</v>
      </c>
    </row>
    <row r="1450" spans="1:10" ht="39" customHeight="1">
      <c r="A1450" s="129" t="s">
        <v>366</v>
      </c>
      <c r="B1450" s="130" t="s">
        <v>404</v>
      </c>
      <c r="C1450" s="129" t="s">
        <v>54</v>
      </c>
      <c r="D1450" s="129" t="s">
        <v>405</v>
      </c>
      <c r="E1450" s="219" t="s">
        <v>400</v>
      </c>
      <c r="F1450" s="219"/>
      <c r="G1450" s="131" t="s">
        <v>406</v>
      </c>
      <c r="H1450" s="132">
        <v>1</v>
      </c>
      <c r="I1450" s="133">
        <v>52.79</v>
      </c>
      <c r="J1450" s="133">
        <v>52.79</v>
      </c>
    </row>
    <row r="1451" spans="1:10" ht="24" customHeight="1">
      <c r="A1451" s="134" t="s">
        <v>369</v>
      </c>
      <c r="B1451" s="135" t="s">
        <v>398</v>
      </c>
      <c r="C1451" s="134" t="s">
        <v>54</v>
      </c>
      <c r="D1451" s="134" t="s">
        <v>399</v>
      </c>
      <c r="E1451" s="217" t="s">
        <v>400</v>
      </c>
      <c r="F1451" s="217"/>
      <c r="G1451" s="136" t="s">
        <v>56</v>
      </c>
      <c r="H1451" s="137">
        <v>1.8633999999999999</v>
      </c>
      <c r="I1451" s="138">
        <v>28.33</v>
      </c>
      <c r="J1451" s="138">
        <v>52.79</v>
      </c>
    </row>
    <row r="1452" spans="1:10">
      <c r="A1452" s="139"/>
      <c r="B1452" s="139"/>
      <c r="C1452" s="139"/>
      <c r="D1452" s="139"/>
      <c r="E1452" s="139" t="s">
        <v>378</v>
      </c>
      <c r="F1452" s="140">
        <v>36.42</v>
      </c>
      <c r="G1452" s="139" t="s">
        <v>379</v>
      </c>
      <c r="H1452" s="140">
        <v>0</v>
      </c>
      <c r="I1452" s="139" t="s">
        <v>380</v>
      </c>
      <c r="J1452" s="140">
        <v>36.42</v>
      </c>
    </row>
    <row r="1453" spans="1:10" ht="15" thickBot="1">
      <c r="A1453" s="139"/>
      <c r="B1453" s="139"/>
      <c r="C1453" s="139"/>
      <c r="D1453" s="139"/>
      <c r="E1453" s="139" t="s">
        <v>381</v>
      </c>
      <c r="F1453" s="140">
        <v>13.9</v>
      </c>
      <c r="G1453" s="139"/>
      <c r="H1453" s="215" t="s">
        <v>382</v>
      </c>
      <c r="I1453" s="215"/>
      <c r="J1453" s="140">
        <v>66.69</v>
      </c>
    </row>
    <row r="1454" spans="1:10" ht="0.95" customHeight="1" thickTop="1">
      <c r="A1454" s="141"/>
      <c r="B1454" s="141"/>
      <c r="C1454" s="141"/>
      <c r="D1454" s="141"/>
      <c r="E1454" s="141"/>
      <c r="F1454" s="141"/>
      <c r="G1454" s="141"/>
      <c r="H1454" s="141"/>
      <c r="I1454" s="141"/>
      <c r="J1454" s="141"/>
    </row>
    <row r="1455" spans="1:10" ht="18" customHeight="1">
      <c r="A1455" s="126"/>
      <c r="B1455" s="127" t="s">
        <v>358</v>
      </c>
      <c r="C1455" s="126" t="s">
        <v>359</v>
      </c>
      <c r="D1455" s="126" t="s">
        <v>360</v>
      </c>
      <c r="E1455" s="218" t="s">
        <v>361</v>
      </c>
      <c r="F1455" s="218"/>
      <c r="G1455" s="128" t="s">
        <v>362</v>
      </c>
      <c r="H1455" s="127" t="s">
        <v>363</v>
      </c>
      <c r="I1455" s="127" t="s">
        <v>364</v>
      </c>
      <c r="J1455" s="127" t="s">
        <v>365</v>
      </c>
    </row>
    <row r="1456" spans="1:10" ht="51.95" customHeight="1">
      <c r="A1456" s="129" t="s">
        <v>366</v>
      </c>
      <c r="B1456" s="130" t="s">
        <v>412</v>
      </c>
      <c r="C1456" s="129" t="s">
        <v>54</v>
      </c>
      <c r="D1456" s="129" t="s">
        <v>413</v>
      </c>
      <c r="E1456" s="219" t="s">
        <v>400</v>
      </c>
      <c r="F1456" s="219"/>
      <c r="G1456" s="131" t="s">
        <v>406</v>
      </c>
      <c r="H1456" s="132">
        <v>1</v>
      </c>
      <c r="I1456" s="133">
        <v>110.33</v>
      </c>
      <c r="J1456" s="133">
        <v>110.33</v>
      </c>
    </row>
    <row r="1457" spans="1:10" ht="24" customHeight="1">
      <c r="A1457" s="134" t="s">
        <v>369</v>
      </c>
      <c r="B1457" s="135" t="s">
        <v>398</v>
      </c>
      <c r="C1457" s="134" t="s">
        <v>54</v>
      </c>
      <c r="D1457" s="134" t="s">
        <v>399</v>
      </c>
      <c r="E1457" s="217" t="s">
        <v>400</v>
      </c>
      <c r="F1457" s="217"/>
      <c r="G1457" s="136" t="s">
        <v>56</v>
      </c>
      <c r="H1457" s="137">
        <v>3.8946000000000001</v>
      </c>
      <c r="I1457" s="138">
        <v>28.33</v>
      </c>
      <c r="J1457" s="138">
        <v>110.33</v>
      </c>
    </row>
    <row r="1458" spans="1:10">
      <c r="A1458" s="139"/>
      <c r="B1458" s="139"/>
      <c r="C1458" s="139"/>
      <c r="D1458" s="139"/>
      <c r="E1458" s="139" t="s">
        <v>378</v>
      </c>
      <c r="F1458" s="140">
        <v>76.13</v>
      </c>
      <c r="G1458" s="139" t="s">
        <v>379</v>
      </c>
      <c r="H1458" s="140">
        <v>0</v>
      </c>
      <c r="I1458" s="139" t="s">
        <v>380</v>
      </c>
      <c r="J1458" s="140">
        <v>76.13</v>
      </c>
    </row>
    <row r="1459" spans="1:10" ht="15" thickBot="1">
      <c r="A1459" s="139"/>
      <c r="B1459" s="139"/>
      <c r="C1459" s="139"/>
      <c r="D1459" s="139"/>
      <c r="E1459" s="139" t="s">
        <v>381</v>
      </c>
      <c r="F1459" s="140">
        <v>29.06</v>
      </c>
      <c r="G1459" s="139"/>
      <c r="H1459" s="215" t="s">
        <v>382</v>
      </c>
      <c r="I1459" s="215"/>
      <c r="J1459" s="140">
        <v>139.38999999999999</v>
      </c>
    </row>
    <row r="1460" spans="1:10" ht="0.95" customHeight="1" thickTop="1">
      <c r="A1460" s="141"/>
      <c r="B1460" s="141"/>
      <c r="C1460" s="141"/>
      <c r="D1460" s="141"/>
      <c r="E1460" s="141"/>
      <c r="F1460" s="141"/>
      <c r="G1460" s="141"/>
      <c r="H1460" s="141"/>
      <c r="I1460" s="141"/>
      <c r="J1460" s="141"/>
    </row>
    <row r="1461" spans="1:10" ht="18" customHeight="1">
      <c r="A1461" s="126"/>
      <c r="B1461" s="127" t="s">
        <v>358</v>
      </c>
      <c r="C1461" s="126" t="s">
        <v>359</v>
      </c>
      <c r="D1461" s="126" t="s">
        <v>360</v>
      </c>
      <c r="E1461" s="218" t="s">
        <v>361</v>
      </c>
      <c r="F1461" s="218"/>
      <c r="G1461" s="128" t="s">
        <v>362</v>
      </c>
      <c r="H1461" s="127" t="s">
        <v>363</v>
      </c>
      <c r="I1461" s="127" t="s">
        <v>364</v>
      </c>
      <c r="J1461" s="127" t="s">
        <v>365</v>
      </c>
    </row>
    <row r="1462" spans="1:10" ht="26.1" customHeight="1">
      <c r="A1462" s="129" t="s">
        <v>366</v>
      </c>
      <c r="B1462" s="130" t="s">
        <v>414</v>
      </c>
      <c r="C1462" s="129" t="s">
        <v>54</v>
      </c>
      <c r="D1462" s="129" t="s">
        <v>415</v>
      </c>
      <c r="E1462" s="219" t="s">
        <v>400</v>
      </c>
      <c r="F1462" s="219"/>
      <c r="G1462" s="131" t="s">
        <v>416</v>
      </c>
      <c r="H1462" s="132">
        <v>1</v>
      </c>
      <c r="I1462" s="133">
        <v>36.770000000000003</v>
      </c>
      <c r="J1462" s="133">
        <v>36.770000000000003</v>
      </c>
    </row>
    <row r="1463" spans="1:10" ht="24" customHeight="1">
      <c r="A1463" s="134" t="s">
        <v>369</v>
      </c>
      <c r="B1463" s="135" t="s">
        <v>398</v>
      </c>
      <c r="C1463" s="134" t="s">
        <v>54</v>
      </c>
      <c r="D1463" s="134" t="s">
        <v>399</v>
      </c>
      <c r="E1463" s="217" t="s">
        <v>400</v>
      </c>
      <c r="F1463" s="217"/>
      <c r="G1463" s="136" t="s">
        <v>56</v>
      </c>
      <c r="H1463" s="137">
        <v>1.2982</v>
      </c>
      <c r="I1463" s="138">
        <v>28.33</v>
      </c>
      <c r="J1463" s="138">
        <v>36.770000000000003</v>
      </c>
    </row>
    <row r="1464" spans="1:10">
      <c r="A1464" s="139"/>
      <c r="B1464" s="139"/>
      <c r="C1464" s="139"/>
      <c r="D1464" s="139"/>
      <c r="E1464" s="139" t="s">
        <v>378</v>
      </c>
      <c r="F1464" s="140">
        <v>25.37</v>
      </c>
      <c r="G1464" s="139" t="s">
        <v>379</v>
      </c>
      <c r="H1464" s="140">
        <v>0</v>
      </c>
      <c r="I1464" s="139" t="s">
        <v>380</v>
      </c>
      <c r="J1464" s="140">
        <v>25.37</v>
      </c>
    </row>
    <row r="1465" spans="1:10" ht="15" thickBot="1">
      <c r="A1465" s="139"/>
      <c r="B1465" s="139"/>
      <c r="C1465" s="139"/>
      <c r="D1465" s="139"/>
      <c r="E1465" s="139" t="s">
        <v>381</v>
      </c>
      <c r="F1465" s="140">
        <v>9.68</v>
      </c>
      <c r="G1465" s="139"/>
      <c r="H1465" s="215" t="s">
        <v>382</v>
      </c>
      <c r="I1465" s="215"/>
      <c r="J1465" s="140">
        <v>46.45</v>
      </c>
    </row>
    <row r="1466" spans="1:10" ht="0.95" customHeight="1" thickTop="1">
      <c r="A1466" s="141"/>
      <c r="B1466" s="141"/>
      <c r="C1466" s="141"/>
      <c r="D1466" s="141"/>
      <c r="E1466" s="141"/>
      <c r="F1466" s="141"/>
      <c r="G1466" s="141"/>
      <c r="H1466" s="141"/>
      <c r="I1466" s="141"/>
      <c r="J1466" s="141"/>
    </row>
    <row r="1467" spans="1:10" ht="18" customHeight="1">
      <c r="A1467" s="126"/>
      <c r="B1467" s="127" t="s">
        <v>358</v>
      </c>
      <c r="C1467" s="126" t="s">
        <v>359</v>
      </c>
      <c r="D1467" s="126" t="s">
        <v>360</v>
      </c>
      <c r="E1467" s="218" t="s">
        <v>361</v>
      </c>
      <c r="F1467" s="218"/>
      <c r="G1467" s="128" t="s">
        <v>362</v>
      </c>
      <c r="H1467" s="127" t="s">
        <v>363</v>
      </c>
      <c r="I1467" s="127" t="s">
        <v>364</v>
      </c>
      <c r="J1467" s="127" t="s">
        <v>365</v>
      </c>
    </row>
    <row r="1468" spans="1:10" ht="26.1" customHeight="1">
      <c r="A1468" s="129" t="s">
        <v>366</v>
      </c>
      <c r="B1468" s="130" t="s">
        <v>420</v>
      </c>
      <c r="C1468" s="129" t="s">
        <v>54</v>
      </c>
      <c r="D1468" s="129" t="s">
        <v>421</v>
      </c>
      <c r="E1468" s="219" t="s">
        <v>400</v>
      </c>
      <c r="F1468" s="219"/>
      <c r="G1468" s="131" t="s">
        <v>422</v>
      </c>
      <c r="H1468" s="132">
        <v>1</v>
      </c>
      <c r="I1468" s="133">
        <v>2.88</v>
      </c>
      <c r="J1468" s="133">
        <v>2.88</v>
      </c>
    </row>
    <row r="1469" spans="1:10" ht="24" customHeight="1">
      <c r="A1469" s="134" t="s">
        <v>369</v>
      </c>
      <c r="B1469" s="135" t="s">
        <v>398</v>
      </c>
      <c r="C1469" s="134" t="s">
        <v>54</v>
      </c>
      <c r="D1469" s="134" t="s">
        <v>399</v>
      </c>
      <c r="E1469" s="217" t="s">
        <v>400</v>
      </c>
      <c r="F1469" s="217"/>
      <c r="G1469" s="136" t="s">
        <v>56</v>
      </c>
      <c r="H1469" s="137">
        <v>0.10199999999999999</v>
      </c>
      <c r="I1469" s="138">
        <v>28.33</v>
      </c>
      <c r="J1469" s="138">
        <v>2.88</v>
      </c>
    </row>
    <row r="1470" spans="1:10">
      <c r="A1470" s="139"/>
      <c r="B1470" s="139"/>
      <c r="C1470" s="139"/>
      <c r="D1470" s="139"/>
      <c r="E1470" s="139" t="s">
        <v>378</v>
      </c>
      <c r="F1470" s="140">
        <v>1.99</v>
      </c>
      <c r="G1470" s="139" t="s">
        <v>379</v>
      </c>
      <c r="H1470" s="140">
        <v>0</v>
      </c>
      <c r="I1470" s="139" t="s">
        <v>380</v>
      </c>
      <c r="J1470" s="140">
        <v>1.99</v>
      </c>
    </row>
    <row r="1471" spans="1:10" ht="15" thickBot="1">
      <c r="A1471" s="139"/>
      <c r="B1471" s="139"/>
      <c r="C1471" s="139"/>
      <c r="D1471" s="139"/>
      <c r="E1471" s="139" t="s">
        <v>381</v>
      </c>
      <c r="F1471" s="140">
        <v>0.75</v>
      </c>
      <c r="G1471" s="139"/>
      <c r="H1471" s="215" t="s">
        <v>382</v>
      </c>
      <c r="I1471" s="215"/>
      <c r="J1471" s="140">
        <v>3.63</v>
      </c>
    </row>
    <row r="1472" spans="1:10" ht="0.95" customHeight="1" thickTop="1">
      <c r="A1472" s="141"/>
      <c r="B1472" s="141"/>
      <c r="C1472" s="141"/>
      <c r="D1472" s="141"/>
      <c r="E1472" s="141"/>
      <c r="F1472" s="141"/>
      <c r="G1472" s="141"/>
      <c r="H1472" s="141"/>
      <c r="I1472" s="141"/>
      <c r="J1472" s="141"/>
    </row>
    <row r="1473" spans="1:10" ht="18" customHeight="1">
      <c r="A1473" s="126"/>
      <c r="B1473" s="127" t="s">
        <v>358</v>
      </c>
      <c r="C1473" s="126" t="s">
        <v>359</v>
      </c>
      <c r="D1473" s="126" t="s">
        <v>360</v>
      </c>
      <c r="E1473" s="218" t="s">
        <v>361</v>
      </c>
      <c r="F1473" s="218"/>
      <c r="G1473" s="128" t="s">
        <v>362</v>
      </c>
      <c r="H1473" s="127" t="s">
        <v>363</v>
      </c>
      <c r="I1473" s="127" t="s">
        <v>364</v>
      </c>
      <c r="J1473" s="127" t="s">
        <v>365</v>
      </c>
    </row>
    <row r="1474" spans="1:10" ht="26.1" customHeight="1">
      <c r="A1474" s="129" t="s">
        <v>366</v>
      </c>
      <c r="B1474" s="130" t="s">
        <v>410</v>
      </c>
      <c r="C1474" s="129" t="s">
        <v>54</v>
      </c>
      <c r="D1474" s="129" t="s">
        <v>411</v>
      </c>
      <c r="E1474" s="219" t="s">
        <v>400</v>
      </c>
      <c r="F1474" s="219"/>
      <c r="G1474" s="131" t="s">
        <v>406</v>
      </c>
      <c r="H1474" s="132">
        <v>1</v>
      </c>
      <c r="I1474" s="133">
        <v>110.33</v>
      </c>
      <c r="J1474" s="133">
        <v>110.33</v>
      </c>
    </row>
    <row r="1475" spans="1:10" ht="24" customHeight="1">
      <c r="A1475" s="134" t="s">
        <v>369</v>
      </c>
      <c r="B1475" s="135" t="s">
        <v>398</v>
      </c>
      <c r="C1475" s="134" t="s">
        <v>54</v>
      </c>
      <c r="D1475" s="134" t="s">
        <v>399</v>
      </c>
      <c r="E1475" s="217" t="s">
        <v>400</v>
      </c>
      <c r="F1475" s="217"/>
      <c r="G1475" s="136" t="s">
        <v>56</v>
      </c>
      <c r="H1475" s="137">
        <v>3.8946000000000001</v>
      </c>
      <c r="I1475" s="138">
        <v>28.33</v>
      </c>
      <c r="J1475" s="138">
        <v>110.33</v>
      </c>
    </row>
    <row r="1476" spans="1:10">
      <c r="A1476" s="139"/>
      <c r="B1476" s="139"/>
      <c r="C1476" s="139"/>
      <c r="D1476" s="139"/>
      <c r="E1476" s="139" t="s">
        <v>378</v>
      </c>
      <c r="F1476" s="140">
        <v>76.13</v>
      </c>
      <c r="G1476" s="139" t="s">
        <v>379</v>
      </c>
      <c r="H1476" s="140">
        <v>0</v>
      </c>
      <c r="I1476" s="139" t="s">
        <v>380</v>
      </c>
      <c r="J1476" s="140">
        <v>76.13</v>
      </c>
    </row>
    <row r="1477" spans="1:10" ht="15" thickBot="1">
      <c r="A1477" s="139"/>
      <c r="B1477" s="139"/>
      <c r="C1477" s="139"/>
      <c r="D1477" s="139"/>
      <c r="E1477" s="139" t="s">
        <v>381</v>
      </c>
      <c r="F1477" s="140">
        <v>29.06</v>
      </c>
      <c r="G1477" s="139"/>
      <c r="H1477" s="215" t="s">
        <v>382</v>
      </c>
      <c r="I1477" s="215"/>
      <c r="J1477" s="140">
        <v>139.38999999999999</v>
      </c>
    </row>
    <row r="1478" spans="1:10" ht="0.95" customHeight="1" thickTop="1">
      <c r="A1478" s="141"/>
      <c r="B1478" s="141"/>
      <c r="C1478" s="141"/>
      <c r="D1478" s="141"/>
      <c r="E1478" s="141"/>
      <c r="F1478" s="141"/>
      <c r="G1478" s="141"/>
      <c r="H1478" s="141"/>
      <c r="I1478" s="141"/>
      <c r="J1478" s="141"/>
    </row>
    <row r="1479" spans="1:10" ht="18" customHeight="1">
      <c r="A1479" s="126"/>
      <c r="B1479" s="127" t="s">
        <v>358</v>
      </c>
      <c r="C1479" s="126" t="s">
        <v>359</v>
      </c>
      <c r="D1479" s="126" t="s">
        <v>360</v>
      </c>
      <c r="E1479" s="218" t="s">
        <v>361</v>
      </c>
      <c r="F1479" s="218"/>
      <c r="G1479" s="128" t="s">
        <v>362</v>
      </c>
      <c r="H1479" s="127" t="s">
        <v>363</v>
      </c>
      <c r="I1479" s="127" t="s">
        <v>364</v>
      </c>
      <c r="J1479" s="127" t="s">
        <v>365</v>
      </c>
    </row>
    <row r="1480" spans="1:10" ht="26.1" customHeight="1">
      <c r="A1480" s="129" t="s">
        <v>366</v>
      </c>
      <c r="B1480" s="130" t="s">
        <v>417</v>
      </c>
      <c r="C1480" s="129" t="s">
        <v>54</v>
      </c>
      <c r="D1480" s="129" t="s">
        <v>418</v>
      </c>
      <c r="E1480" s="219" t="s">
        <v>400</v>
      </c>
      <c r="F1480" s="219"/>
      <c r="G1480" s="131" t="s">
        <v>419</v>
      </c>
      <c r="H1480" s="132">
        <v>1</v>
      </c>
      <c r="I1480" s="133">
        <v>2.6</v>
      </c>
      <c r="J1480" s="133">
        <v>2.6</v>
      </c>
    </row>
    <row r="1481" spans="1:10" ht="24" customHeight="1">
      <c r="A1481" s="134" t="s">
        <v>369</v>
      </c>
      <c r="B1481" s="135" t="s">
        <v>398</v>
      </c>
      <c r="C1481" s="134" t="s">
        <v>54</v>
      </c>
      <c r="D1481" s="134" t="s">
        <v>399</v>
      </c>
      <c r="E1481" s="217" t="s">
        <v>400</v>
      </c>
      <c r="F1481" s="217"/>
      <c r="G1481" s="136" t="s">
        <v>56</v>
      </c>
      <c r="H1481" s="137">
        <v>9.1800000000000007E-2</v>
      </c>
      <c r="I1481" s="138">
        <v>28.33</v>
      </c>
      <c r="J1481" s="138">
        <v>2.6</v>
      </c>
    </row>
    <row r="1482" spans="1:10">
      <c r="A1482" s="139"/>
      <c r="B1482" s="139"/>
      <c r="C1482" s="139"/>
      <c r="D1482" s="139"/>
      <c r="E1482" s="139" t="s">
        <v>378</v>
      </c>
      <c r="F1482" s="140">
        <v>1.79</v>
      </c>
      <c r="G1482" s="139" t="s">
        <v>379</v>
      </c>
      <c r="H1482" s="140">
        <v>0</v>
      </c>
      <c r="I1482" s="139" t="s">
        <v>380</v>
      </c>
      <c r="J1482" s="140">
        <v>1.79</v>
      </c>
    </row>
    <row r="1483" spans="1:10" ht="15" thickBot="1">
      <c r="A1483" s="139"/>
      <c r="B1483" s="139"/>
      <c r="C1483" s="139"/>
      <c r="D1483" s="139"/>
      <c r="E1483" s="139" t="s">
        <v>381</v>
      </c>
      <c r="F1483" s="140">
        <v>0.68</v>
      </c>
      <c r="G1483" s="139"/>
      <c r="H1483" s="215" t="s">
        <v>382</v>
      </c>
      <c r="I1483" s="215"/>
      <c r="J1483" s="140">
        <v>3.28</v>
      </c>
    </row>
    <row r="1484" spans="1:10" ht="0.95" customHeight="1" thickTop="1">
      <c r="A1484" s="141"/>
      <c r="B1484" s="141"/>
      <c r="C1484" s="141"/>
      <c r="D1484" s="141"/>
      <c r="E1484" s="141"/>
      <c r="F1484" s="141"/>
      <c r="G1484" s="141"/>
      <c r="H1484" s="141"/>
      <c r="I1484" s="141"/>
      <c r="J1484" s="141"/>
    </row>
    <row r="1485" spans="1:10" ht="18" customHeight="1">
      <c r="A1485" s="126"/>
      <c r="B1485" s="127" t="s">
        <v>358</v>
      </c>
      <c r="C1485" s="126" t="s">
        <v>359</v>
      </c>
      <c r="D1485" s="126" t="s">
        <v>360</v>
      </c>
      <c r="E1485" s="218" t="s">
        <v>361</v>
      </c>
      <c r="F1485" s="218"/>
      <c r="G1485" s="128" t="s">
        <v>362</v>
      </c>
      <c r="H1485" s="127" t="s">
        <v>363</v>
      </c>
      <c r="I1485" s="127" t="s">
        <v>364</v>
      </c>
      <c r="J1485" s="127" t="s">
        <v>365</v>
      </c>
    </row>
    <row r="1486" spans="1:10" ht="26.1" customHeight="1">
      <c r="A1486" s="129" t="s">
        <v>366</v>
      </c>
      <c r="B1486" s="130" t="s">
        <v>423</v>
      </c>
      <c r="C1486" s="129" t="s">
        <v>54</v>
      </c>
      <c r="D1486" s="129" t="s">
        <v>424</v>
      </c>
      <c r="E1486" s="219" t="s">
        <v>400</v>
      </c>
      <c r="F1486" s="219"/>
      <c r="G1486" s="131" t="s">
        <v>419</v>
      </c>
      <c r="H1486" s="132">
        <v>1</v>
      </c>
      <c r="I1486" s="133">
        <v>1.03</v>
      </c>
      <c r="J1486" s="133">
        <v>1.03</v>
      </c>
    </row>
    <row r="1487" spans="1:10" ht="24" customHeight="1">
      <c r="A1487" s="134" t="s">
        <v>369</v>
      </c>
      <c r="B1487" s="135" t="s">
        <v>398</v>
      </c>
      <c r="C1487" s="134" t="s">
        <v>54</v>
      </c>
      <c r="D1487" s="134" t="s">
        <v>399</v>
      </c>
      <c r="E1487" s="217" t="s">
        <v>400</v>
      </c>
      <c r="F1487" s="217"/>
      <c r="G1487" s="136" t="s">
        <v>56</v>
      </c>
      <c r="H1487" s="137">
        <v>3.6700000000000003E-2</v>
      </c>
      <c r="I1487" s="138">
        <v>28.33</v>
      </c>
      <c r="J1487" s="138">
        <v>1.03</v>
      </c>
    </row>
    <row r="1488" spans="1:10">
      <c r="A1488" s="139"/>
      <c r="B1488" s="139"/>
      <c r="C1488" s="139"/>
      <c r="D1488" s="139"/>
      <c r="E1488" s="139" t="s">
        <v>378</v>
      </c>
      <c r="F1488" s="140">
        <v>0.71</v>
      </c>
      <c r="G1488" s="139" t="s">
        <v>379</v>
      </c>
      <c r="H1488" s="140">
        <v>0</v>
      </c>
      <c r="I1488" s="139" t="s">
        <v>380</v>
      </c>
      <c r="J1488" s="140">
        <v>0.71</v>
      </c>
    </row>
    <row r="1489" spans="1:10" ht="15" thickBot="1">
      <c r="A1489" s="139"/>
      <c r="B1489" s="139"/>
      <c r="C1489" s="139"/>
      <c r="D1489" s="139"/>
      <c r="E1489" s="139" t="s">
        <v>381</v>
      </c>
      <c r="F1489" s="140">
        <v>0.27</v>
      </c>
      <c r="G1489" s="139"/>
      <c r="H1489" s="215" t="s">
        <v>382</v>
      </c>
      <c r="I1489" s="215"/>
      <c r="J1489" s="140">
        <v>1.3</v>
      </c>
    </row>
    <row r="1490" spans="1:10" ht="0.95" customHeight="1" thickTop="1">
      <c r="A1490" s="141"/>
      <c r="B1490" s="141"/>
      <c r="C1490" s="141"/>
      <c r="D1490" s="141"/>
      <c r="E1490" s="141"/>
      <c r="F1490" s="141"/>
      <c r="G1490" s="141"/>
      <c r="H1490" s="141"/>
      <c r="I1490" s="141"/>
      <c r="J1490" s="141"/>
    </row>
    <row r="1491" spans="1:10" ht="18" customHeight="1">
      <c r="A1491" s="126"/>
      <c r="B1491" s="127" t="s">
        <v>358</v>
      </c>
      <c r="C1491" s="126" t="s">
        <v>359</v>
      </c>
      <c r="D1491" s="126" t="s">
        <v>360</v>
      </c>
      <c r="E1491" s="218" t="s">
        <v>361</v>
      </c>
      <c r="F1491" s="218"/>
      <c r="G1491" s="128" t="s">
        <v>362</v>
      </c>
      <c r="H1491" s="127" t="s">
        <v>363</v>
      </c>
      <c r="I1491" s="127" t="s">
        <v>364</v>
      </c>
      <c r="J1491" s="127" t="s">
        <v>365</v>
      </c>
    </row>
    <row r="1492" spans="1:10" ht="24" customHeight="1">
      <c r="A1492" s="129" t="s">
        <v>366</v>
      </c>
      <c r="B1492" s="130" t="s">
        <v>709</v>
      </c>
      <c r="C1492" s="129" t="s">
        <v>54</v>
      </c>
      <c r="D1492" s="129" t="s">
        <v>710</v>
      </c>
      <c r="E1492" s="219" t="s">
        <v>400</v>
      </c>
      <c r="F1492" s="219"/>
      <c r="G1492" s="131" t="s">
        <v>56</v>
      </c>
      <c r="H1492" s="132">
        <v>1</v>
      </c>
      <c r="I1492" s="133">
        <v>33.24</v>
      </c>
      <c r="J1492" s="133">
        <v>33.24</v>
      </c>
    </row>
    <row r="1493" spans="1:10" ht="26.1" customHeight="1">
      <c r="A1493" s="134" t="s">
        <v>369</v>
      </c>
      <c r="B1493" s="135" t="s">
        <v>964</v>
      </c>
      <c r="C1493" s="134" t="s">
        <v>54</v>
      </c>
      <c r="D1493" s="134" t="s">
        <v>965</v>
      </c>
      <c r="E1493" s="217" t="s">
        <v>400</v>
      </c>
      <c r="F1493" s="217"/>
      <c r="G1493" s="136" t="s">
        <v>56</v>
      </c>
      <c r="H1493" s="137">
        <v>1</v>
      </c>
      <c r="I1493" s="138">
        <v>0.4</v>
      </c>
      <c r="J1493" s="138">
        <v>0.4</v>
      </c>
    </row>
    <row r="1494" spans="1:10" ht="26.1" customHeight="1">
      <c r="A1494" s="142" t="s">
        <v>387</v>
      </c>
      <c r="B1494" s="143" t="s">
        <v>871</v>
      </c>
      <c r="C1494" s="142" t="s">
        <v>54</v>
      </c>
      <c r="D1494" s="142" t="s">
        <v>872</v>
      </c>
      <c r="E1494" s="216" t="s">
        <v>390</v>
      </c>
      <c r="F1494" s="216"/>
      <c r="G1494" s="144" t="s">
        <v>56</v>
      </c>
      <c r="H1494" s="145">
        <v>1</v>
      </c>
      <c r="I1494" s="146">
        <v>1.24</v>
      </c>
      <c r="J1494" s="146">
        <v>1.24</v>
      </c>
    </row>
    <row r="1495" spans="1:10" ht="26.1" customHeight="1">
      <c r="A1495" s="142" t="s">
        <v>387</v>
      </c>
      <c r="B1495" s="143" t="s">
        <v>432</v>
      </c>
      <c r="C1495" s="142" t="s">
        <v>54</v>
      </c>
      <c r="D1495" s="142" t="s">
        <v>433</v>
      </c>
      <c r="E1495" s="216" t="s">
        <v>390</v>
      </c>
      <c r="F1495" s="216"/>
      <c r="G1495" s="144" t="s">
        <v>56</v>
      </c>
      <c r="H1495" s="145">
        <v>1</v>
      </c>
      <c r="I1495" s="146">
        <v>1.34</v>
      </c>
      <c r="J1495" s="146">
        <v>1.34</v>
      </c>
    </row>
    <row r="1496" spans="1:10" ht="26.1" customHeight="1">
      <c r="A1496" s="142" t="s">
        <v>387</v>
      </c>
      <c r="B1496" s="143" t="s">
        <v>869</v>
      </c>
      <c r="C1496" s="142" t="s">
        <v>54</v>
      </c>
      <c r="D1496" s="142" t="s">
        <v>870</v>
      </c>
      <c r="E1496" s="216" t="s">
        <v>390</v>
      </c>
      <c r="F1496" s="216"/>
      <c r="G1496" s="144" t="s">
        <v>56</v>
      </c>
      <c r="H1496" s="145">
        <v>1</v>
      </c>
      <c r="I1496" s="146">
        <v>0.82</v>
      </c>
      <c r="J1496" s="146">
        <v>0.82</v>
      </c>
    </row>
    <row r="1497" spans="1:10" ht="26.1" customHeight="1">
      <c r="A1497" s="142" t="s">
        <v>387</v>
      </c>
      <c r="B1497" s="143" t="s">
        <v>437</v>
      </c>
      <c r="C1497" s="142" t="s">
        <v>54</v>
      </c>
      <c r="D1497" s="142" t="s">
        <v>438</v>
      </c>
      <c r="E1497" s="216" t="s">
        <v>390</v>
      </c>
      <c r="F1497" s="216"/>
      <c r="G1497" s="144" t="s">
        <v>56</v>
      </c>
      <c r="H1497" s="145">
        <v>1</v>
      </c>
      <c r="I1497" s="146">
        <v>0.04</v>
      </c>
      <c r="J1497" s="146">
        <v>0.04</v>
      </c>
    </row>
    <row r="1498" spans="1:10" ht="24" customHeight="1">
      <c r="A1498" s="142" t="s">
        <v>387</v>
      </c>
      <c r="B1498" s="143" t="s">
        <v>966</v>
      </c>
      <c r="C1498" s="142" t="s">
        <v>54</v>
      </c>
      <c r="D1498" s="142" t="s">
        <v>967</v>
      </c>
      <c r="E1498" s="216" t="s">
        <v>436</v>
      </c>
      <c r="F1498" s="216"/>
      <c r="G1498" s="144" t="s">
        <v>56</v>
      </c>
      <c r="H1498" s="145">
        <v>1</v>
      </c>
      <c r="I1498" s="146">
        <v>23.94</v>
      </c>
      <c r="J1498" s="146">
        <v>23.94</v>
      </c>
    </row>
    <row r="1499" spans="1:10" ht="26.1" customHeight="1">
      <c r="A1499" s="142" t="s">
        <v>387</v>
      </c>
      <c r="B1499" s="143" t="s">
        <v>804</v>
      </c>
      <c r="C1499" s="142" t="s">
        <v>54</v>
      </c>
      <c r="D1499" s="142" t="s">
        <v>805</v>
      </c>
      <c r="E1499" s="216" t="s">
        <v>390</v>
      </c>
      <c r="F1499" s="216"/>
      <c r="G1499" s="144" t="s">
        <v>56</v>
      </c>
      <c r="H1499" s="145">
        <v>1</v>
      </c>
      <c r="I1499" s="146">
        <v>1.54</v>
      </c>
      <c r="J1499" s="146">
        <v>1.54</v>
      </c>
    </row>
    <row r="1500" spans="1:10" ht="26.1" customHeight="1">
      <c r="A1500" s="142" t="s">
        <v>387</v>
      </c>
      <c r="B1500" s="143" t="s">
        <v>810</v>
      </c>
      <c r="C1500" s="142" t="s">
        <v>54</v>
      </c>
      <c r="D1500" s="142" t="s">
        <v>811</v>
      </c>
      <c r="E1500" s="216" t="s">
        <v>390</v>
      </c>
      <c r="F1500" s="216"/>
      <c r="G1500" s="144" t="s">
        <v>56</v>
      </c>
      <c r="H1500" s="145">
        <v>1</v>
      </c>
      <c r="I1500" s="146">
        <v>3.92</v>
      </c>
      <c r="J1500" s="146">
        <v>3.92</v>
      </c>
    </row>
    <row r="1501" spans="1:10">
      <c r="A1501" s="139"/>
      <c r="B1501" s="139"/>
      <c r="C1501" s="139"/>
      <c r="D1501" s="139"/>
      <c r="E1501" s="139" t="s">
        <v>378</v>
      </c>
      <c r="F1501" s="140">
        <v>24.34</v>
      </c>
      <c r="G1501" s="139" t="s">
        <v>379</v>
      </c>
      <c r="H1501" s="140">
        <v>0</v>
      </c>
      <c r="I1501" s="139" t="s">
        <v>380</v>
      </c>
      <c r="J1501" s="140">
        <v>24.34</v>
      </c>
    </row>
    <row r="1502" spans="1:10" ht="15" thickBot="1">
      <c r="A1502" s="139"/>
      <c r="B1502" s="139"/>
      <c r="C1502" s="139"/>
      <c r="D1502" s="139"/>
      <c r="E1502" s="139" t="s">
        <v>381</v>
      </c>
      <c r="F1502" s="140">
        <v>8.75</v>
      </c>
      <c r="G1502" s="139"/>
      <c r="H1502" s="215" t="s">
        <v>382</v>
      </c>
      <c r="I1502" s="215"/>
      <c r="J1502" s="140">
        <v>41.99</v>
      </c>
    </row>
    <row r="1503" spans="1:10" ht="0.95" customHeight="1" thickTop="1">
      <c r="A1503" s="141"/>
      <c r="B1503" s="141"/>
      <c r="C1503" s="141"/>
      <c r="D1503" s="141"/>
      <c r="E1503" s="141"/>
      <c r="F1503" s="141"/>
      <c r="G1503" s="141"/>
      <c r="H1503" s="141"/>
      <c r="I1503" s="141"/>
      <c r="J1503" s="141"/>
    </row>
    <row r="1504" spans="1:10">
      <c r="A1504" s="152"/>
      <c r="B1504" s="152"/>
      <c r="C1504" s="152"/>
      <c r="D1504" s="152"/>
      <c r="E1504" s="152"/>
      <c r="F1504" s="152"/>
      <c r="G1504" s="152"/>
      <c r="H1504" s="152"/>
      <c r="I1504" s="152"/>
      <c r="J1504" s="152"/>
    </row>
    <row r="1505" spans="1:10">
      <c r="A1505" s="210"/>
      <c r="B1505" s="210"/>
      <c r="C1505" s="210"/>
      <c r="D1505" s="150"/>
      <c r="E1505" s="148"/>
      <c r="F1505" s="211" t="s">
        <v>352</v>
      </c>
      <c r="G1505" s="210"/>
      <c r="H1505" s="212">
        <v>308405.8</v>
      </c>
      <c r="I1505" s="210"/>
      <c r="J1505" s="210"/>
    </row>
    <row r="1506" spans="1:10">
      <c r="A1506" s="210"/>
      <c r="B1506" s="210"/>
      <c r="C1506" s="210"/>
      <c r="D1506" s="150"/>
      <c r="E1506" s="148"/>
      <c r="F1506" s="211" t="s">
        <v>353</v>
      </c>
      <c r="G1506" s="210"/>
      <c r="H1506" s="212">
        <v>76733.94</v>
      </c>
      <c r="I1506" s="210"/>
      <c r="J1506" s="210"/>
    </row>
    <row r="1507" spans="1:10">
      <c r="A1507" s="210"/>
      <c r="B1507" s="210"/>
      <c r="C1507" s="210"/>
      <c r="D1507" s="150"/>
      <c r="E1507" s="148"/>
      <c r="F1507" s="211" t="s">
        <v>354</v>
      </c>
      <c r="G1507" s="210"/>
      <c r="H1507" s="212">
        <v>385139.74</v>
      </c>
      <c r="I1507" s="210"/>
      <c r="J1507" s="210"/>
    </row>
    <row r="1508" spans="1:10" ht="60" customHeight="1">
      <c r="A1508" s="153"/>
      <c r="B1508" s="153"/>
      <c r="C1508" s="153"/>
      <c r="D1508" s="153"/>
      <c r="E1508" s="153"/>
      <c r="F1508" s="153"/>
      <c r="G1508" s="153"/>
      <c r="H1508" s="153"/>
      <c r="I1508" s="153"/>
      <c r="J1508" s="153"/>
    </row>
    <row r="1509" spans="1:10" ht="69.95" customHeight="1">
      <c r="A1509" s="213" t="s">
        <v>355</v>
      </c>
      <c r="B1509" s="214"/>
      <c r="C1509" s="214"/>
      <c r="D1509" s="214"/>
      <c r="E1509" s="214"/>
      <c r="F1509" s="214"/>
      <c r="G1509" s="214"/>
      <c r="H1509" s="214"/>
      <c r="I1509" s="214"/>
      <c r="J1509" s="214"/>
    </row>
  </sheetData>
  <mergeCells count="1241">
    <mergeCell ref="C1:D1"/>
    <mergeCell ref="E1:F1"/>
    <mergeCell ref="G1:H1"/>
    <mergeCell ref="I1:J1"/>
    <mergeCell ref="C2:D2"/>
    <mergeCell ref="E2:F2"/>
    <mergeCell ref="G2:H2"/>
    <mergeCell ref="I2:J2"/>
    <mergeCell ref="E17:F17"/>
    <mergeCell ref="E18:F18"/>
    <mergeCell ref="E19:F19"/>
    <mergeCell ref="H21:I21"/>
    <mergeCell ref="E23:F23"/>
    <mergeCell ref="E24:F24"/>
    <mergeCell ref="E9:F9"/>
    <mergeCell ref="H11:I11"/>
    <mergeCell ref="E13:F13"/>
    <mergeCell ref="E14:F14"/>
    <mergeCell ref="E15:F15"/>
    <mergeCell ref="E16:F16"/>
    <mergeCell ref="A3:J3"/>
    <mergeCell ref="A4:J4"/>
    <mergeCell ref="E5:F5"/>
    <mergeCell ref="E6:F6"/>
    <mergeCell ref="E7:F7"/>
    <mergeCell ref="E8:F8"/>
    <mergeCell ref="E39:F39"/>
    <mergeCell ref="H41:I41"/>
    <mergeCell ref="E43:F43"/>
    <mergeCell ref="E44:F44"/>
    <mergeCell ref="E45:F45"/>
    <mergeCell ref="E46:F46"/>
    <mergeCell ref="E33:F33"/>
    <mergeCell ref="E34:F34"/>
    <mergeCell ref="E35:F35"/>
    <mergeCell ref="E36:F36"/>
    <mergeCell ref="E37:F37"/>
    <mergeCell ref="E38:F38"/>
    <mergeCell ref="E25:F25"/>
    <mergeCell ref="E26:F26"/>
    <mergeCell ref="H28:I28"/>
    <mergeCell ref="E30:F30"/>
    <mergeCell ref="E31:F31"/>
    <mergeCell ref="E32:F32"/>
    <mergeCell ref="E63:F63"/>
    <mergeCell ref="E64:F64"/>
    <mergeCell ref="H66:I66"/>
    <mergeCell ref="E68:F68"/>
    <mergeCell ref="E69:F69"/>
    <mergeCell ref="E70:F70"/>
    <mergeCell ref="E55:F55"/>
    <mergeCell ref="E56:F56"/>
    <mergeCell ref="E57:F57"/>
    <mergeCell ref="H59:I59"/>
    <mergeCell ref="E61:F61"/>
    <mergeCell ref="E62:F62"/>
    <mergeCell ref="E47:F47"/>
    <mergeCell ref="E48:F48"/>
    <mergeCell ref="E49:F49"/>
    <mergeCell ref="E50:F50"/>
    <mergeCell ref="H52:I52"/>
    <mergeCell ref="E54:F54"/>
    <mergeCell ref="H85:I85"/>
    <mergeCell ref="A86:J86"/>
    <mergeCell ref="A87:J87"/>
    <mergeCell ref="E89:F89"/>
    <mergeCell ref="E90:F90"/>
    <mergeCell ref="E91:F91"/>
    <mergeCell ref="A81:E81"/>
    <mergeCell ref="F81:I81"/>
    <mergeCell ref="A82:E82"/>
    <mergeCell ref="F82:I82"/>
    <mergeCell ref="A83:E83"/>
    <mergeCell ref="F83:I83"/>
    <mergeCell ref="E71:F71"/>
    <mergeCell ref="H73:I73"/>
    <mergeCell ref="E75:F75"/>
    <mergeCell ref="E76:F76"/>
    <mergeCell ref="F77:I77"/>
    <mergeCell ref="A80:E80"/>
    <mergeCell ref="F80:I80"/>
    <mergeCell ref="E108:F108"/>
    <mergeCell ref="E109:F109"/>
    <mergeCell ref="E110:F110"/>
    <mergeCell ref="H112:I112"/>
    <mergeCell ref="E114:F114"/>
    <mergeCell ref="E115:F115"/>
    <mergeCell ref="E102:F102"/>
    <mergeCell ref="E103:F103"/>
    <mergeCell ref="E104:F104"/>
    <mergeCell ref="E105:F105"/>
    <mergeCell ref="E106:F106"/>
    <mergeCell ref="E107:F107"/>
    <mergeCell ref="H93:I93"/>
    <mergeCell ref="E95:F95"/>
    <mergeCell ref="E96:F96"/>
    <mergeCell ref="E97:F97"/>
    <mergeCell ref="E98:F98"/>
    <mergeCell ref="H100:I100"/>
    <mergeCell ref="E132:F132"/>
    <mergeCell ref="E133:F133"/>
    <mergeCell ref="E134:F134"/>
    <mergeCell ref="H136:I136"/>
    <mergeCell ref="E138:F138"/>
    <mergeCell ref="E139:F139"/>
    <mergeCell ref="E124:F124"/>
    <mergeCell ref="E125:F125"/>
    <mergeCell ref="E126:F126"/>
    <mergeCell ref="E127:F127"/>
    <mergeCell ref="H129:I129"/>
    <mergeCell ref="E131:F131"/>
    <mergeCell ref="E116:F116"/>
    <mergeCell ref="E117:F117"/>
    <mergeCell ref="E118:F118"/>
    <mergeCell ref="E119:F119"/>
    <mergeCell ref="E120:F120"/>
    <mergeCell ref="H122:I122"/>
    <mergeCell ref="H157:I157"/>
    <mergeCell ref="E159:F159"/>
    <mergeCell ref="E160:F160"/>
    <mergeCell ref="E161:F161"/>
    <mergeCell ref="E162:F162"/>
    <mergeCell ref="E163:F163"/>
    <mergeCell ref="E148:F148"/>
    <mergeCell ref="H150:I150"/>
    <mergeCell ref="E152:F152"/>
    <mergeCell ref="E153:F153"/>
    <mergeCell ref="E154:F154"/>
    <mergeCell ref="E155:F155"/>
    <mergeCell ref="E140:F140"/>
    <mergeCell ref="E141:F141"/>
    <mergeCell ref="H143:I143"/>
    <mergeCell ref="E145:F145"/>
    <mergeCell ref="E146:F146"/>
    <mergeCell ref="E147:F147"/>
    <mergeCell ref="E182:F182"/>
    <mergeCell ref="E183:F183"/>
    <mergeCell ref="E184:F184"/>
    <mergeCell ref="E185:F185"/>
    <mergeCell ref="E186:F186"/>
    <mergeCell ref="H188:I188"/>
    <mergeCell ref="E174:F174"/>
    <mergeCell ref="E175:F175"/>
    <mergeCell ref="E176:F176"/>
    <mergeCell ref="E177:F177"/>
    <mergeCell ref="E178:F178"/>
    <mergeCell ref="H180:I180"/>
    <mergeCell ref="H165:I165"/>
    <mergeCell ref="E167:F167"/>
    <mergeCell ref="E168:F168"/>
    <mergeCell ref="E169:F169"/>
    <mergeCell ref="E170:F170"/>
    <mergeCell ref="H172:I172"/>
    <mergeCell ref="A205:E205"/>
    <mergeCell ref="F205:I205"/>
    <mergeCell ref="A206:E206"/>
    <mergeCell ref="F206:I206"/>
    <mergeCell ref="A207:E207"/>
    <mergeCell ref="F207:I207"/>
    <mergeCell ref="H197:I197"/>
    <mergeCell ref="E199:F199"/>
    <mergeCell ref="E200:F200"/>
    <mergeCell ref="F201:I201"/>
    <mergeCell ref="A204:E204"/>
    <mergeCell ref="F204:I204"/>
    <mergeCell ref="E190:F190"/>
    <mergeCell ref="E191:F191"/>
    <mergeCell ref="E192:F192"/>
    <mergeCell ref="E193:F193"/>
    <mergeCell ref="E194:F194"/>
    <mergeCell ref="E195:F195"/>
    <mergeCell ref="E223:F223"/>
    <mergeCell ref="E224:F224"/>
    <mergeCell ref="E225:F225"/>
    <mergeCell ref="E226:F226"/>
    <mergeCell ref="E227:F227"/>
    <mergeCell ref="E228:F228"/>
    <mergeCell ref="E215:F215"/>
    <mergeCell ref="E216:F216"/>
    <mergeCell ref="E217:F217"/>
    <mergeCell ref="E218:F218"/>
    <mergeCell ref="E219:F219"/>
    <mergeCell ref="H221:I221"/>
    <mergeCell ref="G208:I208"/>
    <mergeCell ref="G209:I209"/>
    <mergeCell ref="A210:E210"/>
    <mergeCell ref="F210:I210"/>
    <mergeCell ref="H212:I212"/>
    <mergeCell ref="E214:F214"/>
    <mergeCell ref="G240:I240"/>
    <mergeCell ref="G241:I241"/>
    <mergeCell ref="G242:I242"/>
    <mergeCell ref="A243:E243"/>
    <mergeCell ref="F243:I243"/>
    <mergeCell ref="H245:I245"/>
    <mergeCell ref="A237:E237"/>
    <mergeCell ref="F237:I237"/>
    <mergeCell ref="A238:E238"/>
    <mergeCell ref="F238:I238"/>
    <mergeCell ref="A239:E239"/>
    <mergeCell ref="F239:I239"/>
    <mergeCell ref="H230:I230"/>
    <mergeCell ref="E232:F232"/>
    <mergeCell ref="E233:F233"/>
    <mergeCell ref="F234:I234"/>
    <mergeCell ref="A236:E236"/>
    <mergeCell ref="F236:I236"/>
    <mergeCell ref="E259:F259"/>
    <mergeCell ref="E260:F260"/>
    <mergeCell ref="E261:F261"/>
    <mergeCell ref="H263:I263"/>
    <mergeCell ref="E265:F265"/>
    <mergeCell ref="E266:F266"/>
    <mergeCell ref="E253:F253"/>
    <mergeCell ref="E254:F254"/>
    <mergeCell ref="E255:F255"/>
    <mergeCell ref="E256:F256"/>
    <mergeCell ref="E257:F257"/>
    <mergeCell ref="E258:F258"/>
    <mergeCell ref="A246:J246"/>
    <mergeCell ref="A247:J247"/>
    <mergeCell ref="E249:F249"/>
    <mergeCell ref="E250:F250"/>
    <mergeCell ref="E251:F251"/>
    <mergeCell ref="E252:F252"/>
    <mergeCell ref="E281:F281"/>
    <mergeCell ref="E282:F282"/>
    <mergeCell ref="E283:F283"/>
    <mergeCell ref="E284:F284"/>
    <mergeCell ref="E285:F285"/>
    <mergeCell ref="E286:F286"/>
    <mergeCell ref="E273:F273"/>
    <mergeCell ref="H275:I275"/>
    <mergeCell ref="E277:F277"/>
    <mergeCell ref="E278:F278"/>
    <mergeCell ref="E279:F279"/>
    <mergeCell ref="E280:F280"/>
    <mergeCell ref="E267:F267"/>
    <mergeCell ref="E268:F268"/>
    <mergeCell ref="E269:F269"/>
    <mergeCell ref="E270:F270"/>
    <mergeCell ref="E271:F271"/>
    <mergeCell ref="E272:F272"/>
    <mergeCell ref="E303:F303"/>
    <mergeCell ref="E304:F304"/>
    <mergeCell ref="E305:F305"/>
    <mergeCell ref="E306:F306"/>
    <mergeCell ref="H308:I308"/>
    <mergeCell ref="E310:F310"/>
    <mergeCell ref="E295:F295"/>
    <mergeCell ref="E296:F296"/>
    <mergeCell ref="E297:F297"/>
    <mergeCell ref="H299:I299"/>
    <mergeCell ref="E301:F301"/>
    <mergeCell ref="E302:F302"/>
    <mergeCell ref="E287:F287"/>
    <mergeCell ref="H289:I289"/>
    <mergeCell ref="E291:F291"/>
    <mergeCell ref="E292:F292"/>
    <mergeCell ref="E293:F293"/>
    <mergeCell ref="E294:F294"/>
    <mergeCell ref="E327:F327"/>
    <mergeCell ref="E328:F328"/>
    <mergeCell ref="E329:F329"/>
    <mergeCell ref="E330:F330"/>
    <mergeCell ref="H332:I332"/>
    <mergeCell ref="E334:F334"/>
    <mergeCell ref="E319:F319"/>
    <mergeCell ref="E320:F320"/>
    <mergeCell ref="E321:F321"/>
    <mergeCell ref="E322:F322"/>
    <mergeCell ref="H324:I324"/>
    <mergeCell ref="E326:F326"/>
    <mergeCell ref="E311:F311"/>
    <mergeCell ref="E312:F312"/>
    <mergeCell ref="E313:F313"/>
    <mergeCell ref="E314:F314"/>
    <mergeCell ref="H316:I316"/>
    <mergeCell ref="E318:F318"/>
    <mergeCell ref="G345:I345"/>
    <mergeCell ref="A346:E346"/>
    <mergeCell ref="F346:I346"/>
    <mergeCell ref="G347:I347"/>
    <mergeCell ref="G348:I348"/>
    <mergeCell ref="A349:E349"/>
    <mergeCell ref="F349:I349"/>
    <mergeCell ref="A341:E341"/>
    <mergeCell ref="F341:I341"/>
    <mergeCell ref="A342:E342"/>
    <mergeCell ref="F342:I342"/>
    <mergeCell ref="G343:I343"/>
    <mergeCell ref="G344:I344"/>
    <mergeCell ref="E335:F335"/>
    <mergeCell ref="F336:I336"/>
    <mergeCell ref="A339:E339"/>
    <mergeCell ref="F339:I339"/>
    <mergeCell ref="A340:E340"/>
    <mergeCell ref="F340:I340"/>
    <mergeCell ref="E366:F366"/>
    <mergeCell ref="E367:F367"/>
    <mergeCell ref="E368:F368"/>
    <mergeCell ref="E369:F369"/>
    <mergeCell ref="E370:F370"/>
    <mergeCell ref="E371:F371"/>
    <mergeCell ref="E358:F358"/>
    <mergeCell ref="E359:F359"/>
    <mergeCell ref="E360:F360"/>
    <mergeCell ref="E361:F361"/>
    <mergeCell ref="H363:I363"/>
    <mergeCell ref="E365:F365"/>
    <mergeCell ref="H351:I351"/>
    <mergeCell ref="A352:J352"/>
    <mergeCell ref="A353:J353"/>
    <mergeCell ref="E355:F355"/>
    <mergeCell ref="E356:F356"/>
    <mergeCell ref="E357:F357"/>
    <mergeCell ref="H389:I389"/>
    <mergeCell ref="E391:F391"/>
    <mergeCell ref="E392:F392"/>
    <mergeCell ref="E393:F393"/>
    <mergeCell ref="E394:F394"/>
    <mergeCell ref="H396:I396"/>
    <mergeCell ref="H381:I381"/>
    <mergeCell ref="E383:F383"/>
    <mergeCell ref="E384:F384"/>
    <mergeCell ref="E385:F385"/>
    <mergeCell ref="E386:F386"/>
    <mergeCell ref="E387:F387"/>
    <mergeCell ref="H373:I373"/>
    <mergeCell ref="E375:F375"/>
    <mergeCell ref="E376:F376"/>
    <mergeCell ref="E377:F377"/>
    <mergeCell ref="E378:F378"/>
    <mergeCell ref="E379:F379"/>
    <mergeCell ref="E412:F412"/>
    <mergeCell ref="E413:F413"/>
    <mergeCell ref="H415:I415"/>
    <mergeCell ref="E417:F417"/>
    <mergeCell ref="E418:F418"/>
    <mergeCell ref="E419:F419"/>
    <mergeCell ref="E404:F404"/>
    <mergeCell ref="H406:I406"/>
    <mergeCell ref="E408:F408"/>
    <mergeCell ref="E409:F409"/>
    <mergeCell ref="E410:F410"/>
    <mergeCell ref="E411:F411"/>
    <mergeCell ref="E398:F398"/>
    <mergeCell ref="E399:F399"/>
    <mergeCell ref="E400:F400"/>
    <mergeCell ref="E401:F401"/>
    <mergeCell ref="E402:F402"/>
    <mergeCell ref="E403:F403"/>
    <mergeCell ref="E434:F434"/>
    <mergeCell ref="H436:I436"/>
    <mergeCell ref="E438:F438"/>
    <mergeCell ref="E439:F439"/>
    <mergeCell ref="E440:F440"/>
    <mergeCell ref="E441:F441"/>
    <mergeCell ref="A427:J427"/>
    <mergeCell ref="E429:F429"/>
    <mergeCell ref="E430:F430"/>
    <mergeCell ref="E431:F431"/>
    <mergeCell ref="E432:F432"/>
    <mergeCell ref="E433:F433"/>
    <mergeCell ref="E420:F420"/>
    <mergeCell ref="E421:F421"/>
    <mergeCell ref="E422:F422"/>
    <mergeCell ref="E423:F423"/>
    <mergeCell ref="H425:I425"/>
    <mergeCell ref="A426:J426"/>
    <mergeCell ref="H457:I457"/>
    <mergeCell ref="E459:F459"/>
    <mergeCell ref="E460:F460"/>
    <mergeCell ref="E461:F461"/>
    <mergeCell ref="E462:F462"/>
    <mergeCell ref="E463:F463"/>
    <mergeCell ref="E450:F450"/>
    <mergeCell ref="E451:F451"/>
    <mergeCell ref="E452:F452"/>
    <mergeCell ref="E453:F453"/>
    <mergeCell ref="E454:F454"/>
    <mergeCell ref="E455:F455"/>
    <mergeCell ref="E442:F442"/>
    <mergeCell ref="E443:F443"/>
    <mergeCell ref="E444:F444"/>
    <mergeCell ref="E445:F445"/>
    <mergeCell ref="H447:I447"/>
    <mergeCell ref="E449:F449"/>
    <mergeCell ref="E480:F480"/>
    <mergeCell ref="E481:F481"/>
    <mergeCell ref="E482:F482"/>
    <mergeCell ref="H484:I484"/>
    <mergeCell ref="E486:F486"/>
    <mergeCell ref="E487:F487"/>
    <mergeCell ref="E472:F472"/>
    <mergeCell ref="E473:F473"/>
    <mergeCell ref="H475:I475"/>
    <mergeCell ref="E477:F477"/>
    <mergeCell ref="E478:F478"/>
    <mergeCell ref="E479:F479"/>
    <mergeCell ref="E464:F464"/>
    <mergeCell ref="H466:I466"/>
    <mergeCell ref="E468:F468"/>
    <mergeCell ref="E469:F469"/>
    <mergeCell ref="E470:F470"/>
    <mergeCell ref="E471:F471"/>
    <mergeCell ref="E504:F504"/>
    <mergeCell ref="E505:F505"/>
    <mergeCell ref="E506:F506"/>
    <mergeCell ref="E507:F507"/>
    <mergeCell ref="E508:F508"/>
    <mergeCell ref="E509:F509"/>
    <mergeCell ref="E496:F496"/>
    <mergeCell ref="E497:F497"/>
    <mergeCell ref="E498:F498"/>
    <mergeCell ref="E499:F499"/>
    <mergeCell ref="E500:F500"/>
    <mergeCell ref="H502:I502"/>
    <mergeCell ref="E488:F488"/>
    <mergeCell ref="E489:F489"/>
    <mergeCell ref="E490:F490"/>
    <mergeCell ref="E491:F491"/>
    <mergeCell ref="H493:I493"/>
    <mergeCell ref="E495:F495"/>
    <mergeCell ref="E528:F528"/>
    <mergeCell ref="E529:F529"/>
    <mergeCell ref="E530:F530"/>
    <mergeCell ref="E531:F531"/>
    <mergeCell ref="E532:F532"/>
    <mergeCell ref="H534:I534"/>
    <mergeCell ref="H519:I519"/>
    <mergeCell ref="E521:F521"/>
    <mergeCell ref="E522:F522"/>
    <mergeCell ref="E523:F523"/>
    <mergeCell ref="E524:F524"/>
    <mergeCell ref="H526:I526"/>
    <mergeCell ref="H511:I511"/>
    <mergeCell ref="E513:F513"/>
    <mergeCell ref="E514:F514"/>
    <mergeCell ref="E515:F515"/>
    <mergeCell ref="E516:F516"/>
    <mergeCell ref="E517:F517"/>
    <mergeCell ref="E550:F550"/>
    <mergeCell ref="H552:I552"/>
    <mergeCell ref="E554:F554"/>
    <mergeCell ref="E555:F555"/>
    <mergeCell ref="E556:F556"/>
    <mergeCell ref="E557:F557"/>
    <mergeCell ref="H543:I543"/>
    <mergeCell ref="E545:F545"/>
    <mergeCell ref="E546:F546"/>
    <mergeCell ref="E547:F547"/>
    <mergeCell ref="E548:F548"/>
    <mergeCell ref="E549:F549"/>
    <mergeCell ref="E536:F536"/>
    <mergeCell ref="E537:F537"/>
    <mergeCell ref="E538:F538"/>
    <mergeCell ref="E539:F539"/>
    <mergeCell ref="E540:F540"/>
    <mergeCell ref="E541:F541"/>
    <mergeCell ref="H575:I575"/>
    <mergeCell ref="E577:F577"/>
    <mergeCell ref="E578:F578"/>
    <mergeCell ref="E579:F579"/>
    <mergeCell ref="E580:F580"/>
    <mergeCell ref="E581:F581"/>
    <mergeCell ref="E568:F568"/>
    <mergeCell ref="E569:F569"/>
    <mergeCell ref="E570:F570"/>
    <mergeCell ref="E571:F571"/>
    <mergeCell ref="E572:F572"/>
    <mergeCell ref="E573:F573"/>
    <mergeCell ref="H559:I559"/>
    <mergeCell ref="E561:F561"/>
    <mergeCell ref="E562:F562"/>
    <mergeCell ref="E563:F563"/>
    <mergeCell ref="E564:F564"/>
    <mergeCell ref="H566:I566"/>
    <mergeCell ref="E598:F598"/>
    <mergeCell ref="E599:F599"/>
    <mergeCell ref="H601:I601"/>
    <mergeCell ref="A602:J602"/>
    <mergeCell ref="A603:J603"/>
    <mergeCell ref="E605:F605"/>
    <mergeCell ref="H591:I591"/>
    <mergeCell ref="A592:J592"/>
    <mergeCell ref="A593:J593"/>
    <mergeCell ref="E595:F595"/>
    <mergeCell ref="E596:F596"/>
    <mergeCell ref="E597:F597"/>
    <mergeCell ref="H583:I583"/>
    <mergeCell ref="E585:F585"/>
    <mergeCell ref="E586:F586"/>
    <mergeCell ref="E587:F587"/>
    <mergeCell ref="E588:F588"/>
    <mergeCell ref="E589:F589"/>
    <mergeCell ref="E622:F622"/>
    <mergeCell ref="E623:F623"/>
    <mergeCell ref="E624:F624"/>
    <mergeCell ref="E625:F625"/>
    <mergeCell ref="H627:I627"/>
    <mergeCell ref="E629:F629"/>
    <mergeCell ref="E614:F614"/>
    <mergeCell ref="E615:F615"/>
    <mergeCell ref="E616:F616"/>
    <mergeCell ref="E617:F617"/>
    <mergeCell ref="H619:I619"/>
    <mergeCell ref="E621:F621"/>
    <mergeCell ref="E606:F606"/>
    <mergeCell ref="E607:F607"/>
    <mergeCell ref="E608:F608"/>
    <mergeCell ref="E609:F609"/>
    <mergeCell ref="H611:I611"/>
    <mergeCell ref="E613:F613"/>
    <mergeCell ref="H647:I647"/>
    <mergeCell ref="E649:F649"/>
    <mergeCell ref="E650:F650"/>
    <mergeCell ref="F651:I651"/>
    <mergeCell ref="A653:E653"/>
    <mergeCell ref="F653:I653"/>
    <mergeCell ref="E638:F638"/>
    <mergeCell ref="E639:F639"/>
    <mergeCell ref="H641:I641"/>
    <mergeCell ref="E643:F643"/>
    <mergeCell ref="E644:F644"/>
    <mergeCell ref="E645:F645"/>
    <mergeCell ref="E630:F630"/>
    <mergeCell ref="E631:F631"/>
    <mergeCell ref="E632:F632"/>
    <mergeCell ref="H634:I634"/>
    <mergeCell ref="E636:F636"/>
    <mergeCell ref="E637:F637"/>
    <mergeCell ref="E665:F665"/>
    <mergeCell ref="E666:F666"/>
    <mergeCell ref="E667:F667"/>
    <mergeCell ref="E668:F668"/>
    <mergeCell ref="E669:F669"/>
    <mergeCell ref="H671:I671"/>
    <mergeCell ref="H658:I658"/>
    <mergeCell ref="E660:F660"/>
    <mergeCell ref="E661:F661"/>
    <mergeCell ref="E662:F662"/>
    <mergeCell ref="E663:F663"/>
    <mergeCell ref="E664:F664"/>
    <mergeCell ref="A654:E654"/>
    <mergeCell ref="F654:I654"/>
    <mergeCell ref="A655:E655"/>
    <mergeCell ref="F655:I655"/>
    <mergeCell ref="A656:E656"/>
    <mergeCell ref="F656:I656"/>
    <mergeCell ref="A689:J689"/>
    <mergeCell ref="E690:F690"/>
    <mergeCell ref="E691:F691"/>
    <mergeCell ref="F692:I692"/>
    <mergeCell ref="A694:E694"/>
    <mergeCell ref="F694:I694"/>
    <mergeCell ref="E681:F681"/>
    <mergeCell ref="E682:F682"/>
    <mergeCell ref="E683:F683"/>
    <mergeCell ref="E684:F684"/>
    <mergeCell ref="E685:F685"/>
    <mergeCell ref="H687:I687"/>
    <mergeCell ref="E673:F673"/>
    <mergeCell ref="E674:F674"/>
    <mergeCell ref="E675:F675"/>
    <mergeCell ref="E676:F676"/>
    <mergeCell ref="E677:F677"/>
    <mergeCell ref="H679:I679"/>
    <mergeCell ref="A706:E706"/>
    <mergeCell ref="F706:I706"/>
    <mergeCell ref="A707:E707"/>
    <mergeCell ref="F707:I707"/>
    <mergeCell ref="A708:E708"/>
    <mergeCell ref="F708:I708"/>
    <mergeCell ref="H699:I699"/>
    <mergeCell ref="E701:F701"/>
    <mergeCell ref="E702:F702"/>
    <mergeCell ref="F703:I703"/>
    <mergeCell ref="A705:E705"/>
    <mergeCell ref="F705:I705"/>
    <mergeCell ref="A695:E695"/>
    <mergeCell ref="F695:I695"/>
    <mergeCell ref="A696:E696"/>
    <mergeCell ref="F696:I696"/>
    <mergeCell ref="A697:E697"/>
    <mergeCell ref="F697:I697"/>
    <mergeCell ref="H721:I721"/>
    <mergeCell ref="E723:F723"/>
    <mergeCell ref="E724:F724"/>
    <mergeCell ref="A725:E725"/>
    <mergeCell ref="F725:I725"/>
    <mergeCell ref="A726:E726"/>
    <mergeCell ref="F726:I726"/>
    <mergeCell ref="A716:E716"/>
    <mergeCell ref="F716:I716"/>
    <mergeCell ref="G717:I717"/>
    <mergeCell ref="G718:I718"/>
    <mergeCell ref="A719:E719"/>
    <mergeCell ref="F719:I719"/>
    <mergeCell ref="H710:I710"/>
    <mergeCell ref="E712:F712"/>
    <mergeCell ref="E713:F713"/>
    <mergeCell ref="A714:E714"/>
    <mergeCell ref="F714:I714"/>
    <mergeCell ref="A715:E715"/>
    <mergeCell ref="F715:I715"/>
    <mergeCell ref="A738:E738"/>
    <mergeCell ref="F738:I738"/>
    <mergeCell ref="G739:I739"/>
    <mergeCell ref="G740:I740"/>
    <mergeCell ref="A741:E741"/>
    <mergeCell ref="F741:I741"/>
    <mergeCell ref="H732:I732"/>
    <mergeCell ref="E734:F734"/>
    <mergeCell ref="E735:F735"/>
    <mergeCell ref="A736:E736"/>
    <mergeCell ref="F736:I736"/>
    <mergeCell ref="A737:E737"/>
    <mergeCell ref="F737:I737"/>
    <mergeCell ref="A727:E727"/>
    <mergeCell ref="F727:I727"/>
    <mergeCell ref="G728:I728"/>
    <mergeCell ref="G729:I729"/>
    <mergeCell ref="A730:E730"/>
    <mergeCell ref="F730:I730"/>
    <mergeCell ref="H754:I754"/>
    <mergeCell ref="E756:F756"/>
    <mergeCell ref="E757:F757"/>
    <mergeCell ref="E758:F758"/>
    <mergeCell ref="H760:I760"/>
    <mergeCell ref="E762:F762"/>
    <mergeCell ref="A749:E749"/>
    <mergeCell ref="F749:I749"/>
    <mergeCell ref="G750:I750"/>
    <mergeCell ref="G751:I751"/>
    <mergeCell ref="A752:E752"/>
    <mergeCell ref="F752:I752"/>
    <mergeCell ref="H743:I743"/>
    <mergeCell ref="E745:F745"/>
    <mergeCell ref="E746:F746"/>
    <mergeCell ref="A747:E747"/>
    <mergeCell ref="F747:I747"/>
    <mergeCell ref="A748:E748"/>
    <mergeCell ref="F748:I748"/>
    <mergeCell ref="E777:F777"/>
    <mergeCell ref="E778:F778"/>
    <mergeCell ref="E779:F779"/>
    <mergeCell ref="E780:F780"/>
    <mergeCell ref="E781:F781"/>
    <mergeCell ref="E782:F782"/>
    <mergeCell ref="E769:F769"/>
    <mergeCell ref="E770:F770"/>
    <mergeCell ref="E771:F771"/>
    <mergeCell ref="H773:I773"/>
    <mergeCell ref="E775:F775"/>
    <mergeCell ref="E776:F776"/>
    <mergeCell ref="E763:F763"/>
    <mergeCell ref="E764:F764"/>
    <mergeCell ref="E765:F765"/>
    <mergeCell ref="E766:F766"/>
    <mergeCell ref="E767:F767"/>
    <mergeCell ref="E768:F768"/>
    <mergeCell ref="E797:F797"/>
    <mergeCell ref="H799:I799"/>
    <mergeCell ref="E801:F801"/>
    <mergeCell ref="E802:F802"/>
    <mergeCell ref="E803:F803"/>
    <mergeCell ref="E804:F804"/>
    <mergeCell ref="E791:F791"/>
    <mergeCell ref="E792:F792"/>
    <mergeCell ref="E793:F793"/>
    <mergeCell ref="E794:F794"/>
    <mergeCell ref="E795:F795"/>
    <mergeCell ref="E796:F796"/>
    <mergeCell ref="E783:F783"/>
    <mergeCell ref="E784:F784"/>
    <mergeCell ref="H786:I786"/>
    <mergeCell ref="E788:F788"/>
    <mergeCell ref="E789:F789"/>
    <mergeCell ref="E790:F790"/>
    <mergeCell ref="E821:F821"/>
    <mergeCell ref="E822:F822"/>
    <mergeCell ref="E823:F823"/>
    <mergeCell ref="H825:I825"/>
    <mergeCell ref="E827:F827"/>
    <mergeCell ref="E828:F828"/>
    <mergeCell ref="E813:F813"/>
    <mergeCell ref="E814:F814"/>
    <mergeCell ref="E815:F815"/>
    <mergeCell ref="H817:I817"/>
    <mergeCell ref="E819:F819"/>
    <mergeCell ref="E820:F820"/>
    <mergeCell ref="E805:F805"/>
    <mergeCell ref="E806:F806"/>
    <mergeCell ref="H808:I808"/>
    <mergeCell ref="E810:F810"/>
    <mergeCell ref="E811:F811"/>
    <mergeCell ref="E812:F812"/>
    <mergeCell ref="E845:F845"/>
    <mergeCell ref="E846:F846"/>
    <mergeCell ref="E847:F847"/>
    <mergeCell ref="E848:F848"/>
    <mergeCell ref="E849:F849"/>
    <mergeCell ref="E850:F850"/>
    <mergeCell ref="E837:F837"/>
    <mergeCell ref="E838:F838"/>
    <mergeCell ref="E839:F839"/>
    <mergeCell ref="H841:I841"/>
    <mergeCell ref="E843:F843"/>
    <mergeCell ref="E844:F844"/>
    <mergeCell ref="E829:F829"/>
    <mergeCell ref="E830:F830"/>
    <mergeCell ref="E831:F831"/>
    <mergeCell ref="H833:I833"/>
    <mergeCell ref="E835:F835"/>
    <mergeCell ref="E836:F836"/>
    <mergeCell ref="E865:F865"/>
    <mergeCell ref="H867:I867"/>
    <mergeCell ref="E869:F869"/>
    <mergeCell ref="E870:F870"/>
    <mergeCell ref="F871:I871"/>
    <mergeCell ref="A873:E873"/>
    <mergeCell ref="F873:I873"/>
    <mergeCell ref="E859:F859"/>
    <mergeCell ref="E860:F860"/>
    <mergeCell ref="E861:F861"/>
    <mergeCell ref="E862:F862"/>
    <mergeCell ref="E863:F863"/>
    <mergeCell ref="E864:F864"/>
    <mergeCell ref="E851:F851"/>
    <mergeCell ref="E852:F852"/>
    <mergeCell ref="H854:I854"/>
    <mergeCell ref="E856:F856"/>
    <mergeCell ref="E857:F857"/>
    <mergeCell ref="E858:F858"/>
    <mergeCell ref="G883:I883"/>
    <mergeCell ref="G884:I884"/>
    <mergeCell ref="G885:I885"/>
    <mergeCell ref="G886:I886"/>
    <mergeCell ref="A887:E887"/>
    <mergeCell ref="F887:I887"/>
    <mergeCell ref="G877:I877"/>
    <mergeCell ref="G878:I878"/>
    <mergeCell ref="G879:I879"/>
    <mergeCell ref="G880:I880"/>
    <mergeCell ref="G881:I881"/>
    <mergeCell ref="A882:E882"/>
    <mergeCell ref="F882:I882"/>
    <mergeCell ref="A874:E874"/>
    <mergeCell ref="F874:I874"/>
    <mergeCell ref="A875:E875"/>
    <mergeCell ref="F875:I875"/>
    <mergeCell ref="A876:E876"/>
    <mergeCell ref="F876:I876"/>
    <mergeCell ref="E904:F904"/>
    <mergeCell ref="E905:F905"/>
    <mergeCell ref="E906:F906"/>
    <mergeCell ref="E907:F907"/>
    <mergeCell ref="E908:F908"/>
    <mergeCell ref="E909:F909"/>
    <mergeCell ref="E896:F896"/>
    <mergeCell ref="E897:F897"/>
    <mergeCell ref="E898:F898"/>
    <mergeCell ref="E899:F899"/>
    <mergeCell ref="E900:F900"/>
    <mergeCell ref="H902:I902"/>
    <mergeCell ref="H889:I889"/>
    <mergeCell ref="E891:F891"/>
    <mergeCell ref="E892:F892"/>
    <mergeCell ref="E893:F893"/>
    <mergeCell ref="E894:F894"/>
    <mergeCell ref="E895:F895"/>
    <mergeCell ref="E926:F926"/>
    <mergeCell ref="E927:F927"/>
    <mergeCell ref="H929:I929"/>
    <mergeCell ref="E931:F931"/>
    <mergeCell ref="E932:F932"/>
    <mergeCell ref="E933:F933"/>
    <mergeCell ref="E918:F918"/>
    <mergeCell ref="E919:F919"/>
    <mergeCell ref="E920:F920"/>
    <mergeCell ref="H922:I922"/>
    <mergeCell ref="E924:F924"/>
    <mergeCell ref="E925:F925"/>
    <mergeCell ref="H911:I911"/>
    <mergeCell ref="E913:F913"/>
    <mergeCell ref="E914:F914"/>
    <mergeCell ref="E915:F915"/>
    <mergeCell ref="E916:F916"/>
    <mergeCell ref="E917:F917"/>
    <mergeCell ref="E952:F952"/>
    <mergeCell ref="E953:F953"/>
    <mergeCell ref="E954:F954"/>
    <mergeCell ref="H956:I956"/>
    <mergeCell ref="E958:F958"/>
    <mergeCell ref="E959:F959"/>
    <mergeCell ref="H943:I943"/>
    <mergeCell ref="E945:F945"/>
    <mergeCell ref="E946:F946"/>
    <mergeCell ref="E947:F947"/>
    <mergeCell ref="E948:F948"/>
    <mergeCell ref="H950:I950"/>
    <mergeCell ref="E934:F934"/>
    <mergeCell ref="H936:I936"/>
    <mergeCell ref="E938:F938"/>
    <mergeCell ref="E939:F939"/>
    <mergeCell ref="E940:F940"/>
    <mergeCell ref="E941:F941"/>
    <mergeCell ref="E976:F976"/>
    <mergeCell ref="E977:F977"/>
    <mergeCell ref="H979:I979"/>
    <mergeCell ref="E981:F981"/>
    <mergeCell ref="E982:F982"/>
    <mergeCell ref="E983:F983"/>
    <mergeCell ref="E968:F968"/>
    <mergeCell ref="E969:F969"/>
    <mergeCell ref="E970:F970"/>
    <mergeCell ref="H972:I972"/>
    <mergeCell ref="E974:F974"/>
    <mergeCell ref="E975:F975"/>
    <mergeCell ref="E960:F960"/>
    <mergeCell ref="E961:F961"/>
    <mergeCell ref="E962:F962"/>
    <mergeCell ref="E963:F963"/>
    <mergeCell ref="H965:I965"/>
    <mergeCell ref="E967:F967"/>
    <mergeCell ref="H997:I997"/>
    <mergeCell ref="E999:F999"/>
    <mergeCell ref="E1000:F1000"/>
    <mergeCell ref="E1001:F1001"/>
    <mergeCell ref="H1003:I1003"/>
    <mergeCell ref="E1005:F1005"/>
    <mergeCell ref="A993:E993"/>
    <mergeCell ref="F993:I993"/>
    <mergeCell ref="A994:E994"/>
    <mergeCell ref="F994:I994"/>
    <mergeCell ref="A995:E995"/>
    <mergeCell ref="F995:I995"/>
    <mergeCell ref="E984:F984"/>
    <mergeCell ref="H986:I986"/>
    <mergeCell ref="E988:F988"/>
    <mergeCell ref="E989:F989"/>
    <mergeCell ref="F990:I990"/>
    <mergeCell ref="A992:E992"/>
    <mergeCell ref="F992:I992"/>
    <mergeCell ref="E1020:F1020"/>
    <mergeCell ref="H1022:I1022"/>
    <mergeCell ref="E1024:F1024"/>
    <mergeCell ref="E1025:F1025"/>
    <mergeCell ref="E1026:F1026"/>
    <mergeCell ref="H1028:I1028"/>
    <mergeCell ref="E1012:F1012"/>
    <mergeCell ref="E1013:F1013"/>
    <mergeCell ref="E1014:F1014"/>
    <mergeCell ref="H1016:I1016"/>
    <mergeCell ref="E1018:F1018"/>
    <mergeCell ref="E1019:F1019"/>
    <mergeCell ref="E1006:F1006"/>
    <mergeCell ref="E1007:F1007"/>
    <mergeCell ref="E1008:F1008"/>
    <mergeCell ref="E1009:F1009"/>
    <mergeCell ref="E1010:F1010"/>
    <mergeCell ref="E1011:F1011"/>
    <mergeCell ref="E1048:F1048"/>
    <mergeCell ref="E1049:F1049"/>
    <mergeCell ref="E1050:F1050"/>
    <mergeCell ref="H1052:I1052"/>
    <mergeCell ref="E1054:F1054"/>
    <mergeCell ref="E1055:F1055"/>
    <mergeCell ref="E1038:F1038"/>
    <mergeCell ref="H1040:I1040"/>
    <mergeCell ref="E1042:F1042"/>
    <mergeCell ref="E1043:F1043"/>
    <mergeCell ref="E1044:F1044"/>
    <mergeCell ref="H1046:I1046"/>
    <mergeCell ref="E1030:F1030"/>
    <mergeCell ref="E1031:F1031"/>
    <mergeCell ref="E1032:F1032"/>
    <mergeCell ref="H1034:I1034"/>
    <mergeCell ref="E1036:F1036"/>
    <mergeCell ref="E1037:F1037"/>
    <mergeCell ref="E1074:F1074"/>
    <mergeCell ref="H1076:I1076"/>
    <mergeCell ref="E1078:F1078"/>
    <mergeCell ref="E1079:F1079"/>
    <mergeCell ref="E1080:F1080"/>
    <mergeCell ref="H1082:I1082"/>
    <mergeCell ref="E1066:F1066"/>
    <mergeCell ref="E1067:F1067"/>
    <mergeCell ref="E1068:F1068"/>
    <mergeCell ref="H1070:I1070"/>
    <mergeCell ref="E1072:F1072"/>
    <mergeCell ref="E1073:F1073"/>
    <mergeCell ref="E1056:F1056"/>
    <mergeCell ref="H1058:I1058"/>
    <mergeCell ref="E1060:F1060"/>
    <mergeCell ref="E1061:F1061"/>
    <mergeCell ref="E1062:F1062"/>
    <mergeCell ref="H1064:I1064"/>
    <mergeCell ref="E1102:F1102"/>
    <mergeCell ref="E1103:F1103"/>
    <mergeCell ref="E1104:F1104"/>
    <mergeCell ref="H1106:I1106"/>
    <mergeCell ref="E1108:F1108"/>
    <mergeCell ref="E1109:F1109"/>
    <mergeCell ref="E1092:F1092"/>
    <mergeCell ref="H1094:I1094"/>
    <mergeCell ref="E1096:F1096"/>
    <mergeCell ref="E1097:F1097"/>
    <mergeCell ref="E1098:F1098"/>
    <mergeCell ref="H1100:I1100"/>
    <mergeCell ref="E1084:F1084"/>
    <mergeCell ref="E1085:F1085"/>
    <mergeCell ref="E1086:F1086"/>
    <mergeCell ref="H1088:I1088"/>
    <mergeCell ref="E1090:F1090"/>
    <mergeCell ref="E1091:F1091"/>
    <mergeCell ref="E1128:F1128"/>
    <mergeCell ref="H1130:I1130"/>
    <mergeCell ref="E1132:F1132"/>
    <mergeCell ref="E1133:F1133"/>
    <mergeCell ref="E1134:F1134"/>
    <mergeCell ref="H1136:I1136"/>
    <mergeCell ref="E1120:F1120"/>
    <mergeCell ref="E1121:F1121"/>
    <mergeCell ref="E1122:F1122"/>
    <mergeCell ref="H1124:I1124"/>
    <mergeCell ref="E1126:F1126"/>
    <mergeCell ref="E1127:F1127"/>
    <mergeCell ref="E1110:F1110"/>
    <mergeCell ref="H1112:I1112"/>
    <mergeCell ref="E1114:F1114"/>
    <mergeCell ref="E1115:F1115"/>
    <mergeCell ref="E1116:F1116"/>
    <mergeCell ref="H1118:I1118"/>
    <mergeCell ref="E1152:F1152"/>
    <mergeCell ref="E1153:F1153"/>
    <mergeCell ref="E1154:F1154"/>
    <mergeCell ref="H1156:I1156"/>
    <mergeCell ref="E1158:F1158"/>
    <mergeCell ref="E1159:F1159"/>
    <mergeCell ref="E1146:F1146"/>
    <mergeCell ref="E1147:F1147"/>
    <mergeCell ref="E1148:F1148"/>
    <mergeCell ref="E1149:F1149"/>
    <mergeCell ref="E1150:F1150"/>
    <mergeCell ref="E1151:F1151"/>
    <mergeCell ref="E1138:F1138"/>
    <mergeCell ref="E1139:F1139"/>
    <mergeCell ref="E1140:F1140"/>
    <mergeCell ref="E1141:F1141"/>
    <mergeCell ref="H1143:I1143"/>
    <mergeCell ref="E1145:F1145"/>
    <mergeCell ref="H1175:I1175"/>
    <mergeCell ref="E1177:F1177"/>
    <mergeCell ref="E1178:F1178"/>
    <mergeCell ref="E1179:F1179"/>
    <mergeCell ref="E1180:F1180"/>
    <mergeCell ref="E1181:F1181"/>
    <mergeCell ref="E1166:F1166"/>
    <mergeCell ref="E1167:F1167"/>
    <mergeCell ref="H1169:I1169"/>
    <mergeCell ref="E1171:F1171"/>
    <mergeCell ref="E1172:F1172"/>
    <mergeCell ref="E1173:F1173"/>
    <mergeCell ref="E1160:F1160"/>
    <mergeCell ref="E1161:F1161"/>
    <mergeCell ref="E1162:F1162"/>
    <mergeCell ref="E1163:F1163"/>
    <mergeCell ref="E1164:F1164"/>
    <mergeCell ref="E1165:F1165"/>
    <mergeCell ref="E1198:F1198"/>
    <mergeCell ref="E1199:F1199"/>
    <mergeCell ref="E1200:F1200"/>
    <mergeCell ref="E1201:F1201"/>
    <mergeCell ref="E1202:F1202"/>
    <mergeCell ref="H1204:I1204"/>
    <mergeCell ref="E1190:F1190"/>
    <mergeCell ref="E1191:F1191"/>
    <mergeCell ref="E1192:F1192"/>
    <mergeCell ref="E1193:F1193"/>
    <mergeCell ref="E1194:F1194"/>
    <mergeCell ref="H1196:I1196"/>
    <mergeCell ref="H1183:I1183"/>
    <mergeCell ref="E1185:F1185"/>
    <mergeCell ref="E1186:F1186"/>
    <mergeCell ref="E1187:F1187"/>
    <mergeCell ref="E1188:F1188"/>
    <mergeCell ref="E1189:F1189"/>
    <mergeCell ref="H1221:I1221"/>
    <mergeCell ref="E1223:F1223"/>
    <mergeCell ref="E1224:F1224"/>
    <mergeCell ref="E1225:F1225"/>
    <mergeCell ref="E1226:F1226"/>
    <mergeCell ref="E1227:F1227"/>
    <mergeCell ref="E1214:F1214"/>
    <mergeCell ref="E1215:F1215"/>
    <mergeCell ref="E1216:F1216"/>
    <mergeCell ref="E1217:F1217"/>
    <mergeCell ref="E1218:F1218"/>
    <mergeCell ref="E1219:F1219"/>
    <mergeCell ref="E1206:F1206"/>
    <mergeCell ref="E1207:F1207"/>
    <mergeCell ref="E1208:F1208"/>
    <mergeCell ref="E1209:F1209"/>
    <mergeCell ref="E1210:F1210"/>
    <mergeCell ref="H1212:I1212"/>
    <mergeCell ref="E1246:F1246"/>
    <mergeCell ref="H1248:I1248"/>
    <mergeCell ref="E1250:F1250"/>
    <mergeCell ref="E1251:F1251"/>
    <mergeCell ref="E1252:F1252"/>
    <mergeCell ref="H1254:I1254"/>
    <mergeCell ref="E1238:F1238"/>
    <mergeCell ref="E1239:F1239"/>
    <mergeCell ref="E1240:F1240"/>
    <mergeCell ref="H1242:I1242"/>
    <mergeCell ref="E1244:F1244"/>
    <mergeCell ref="E1245:F1245"/>
    <mergeCell ref="H1229:I1229"/>
    <mergeCell ref="E1231:F1231"/>
    <mergeCell ref="E1232:F1232"/>
    <mergeCell ref="E1233:F1233"/>
    <mergeCell ref="E1234:F1234"/>
    <mergeCell ref="H1236:I1236"/>
    <mergeCell ref="E1272:F1272"/>
    <mergeCell ref="E1273:F1273"/>
    <mergeCell ref="E1274:F1274"/>
    <mergeCell ref="E1275:F1275"/>
    <mergeCell ref="E1276:F1276"/>
    <mergeCell ref="E1277:F1277"/>
    <mergeCell ref="E1264:F1264"/>
    <mergeCell ref="E1265:F1265"/>
    <mergeCell ref="H1267:I1267"/>
    <mergeCell ref="E1269:F1269"/>
    <mergeCell ref="E1270:F1270"/>
    <mergeCell ref="E1271:F1271"/>
    <mergeCell ref="E1256:F1256"/>
    <mergeCell ref="E1257:F1257"/>
    <mergeCell ref="E1258:F1258"/>
    <mergeCell ref="E1259:F1259"/>
    <mergeCell ref="H1261:I1261"/>
    <mergeCell ref="E1263:F1263"/>
    <mergeCell ref="E1294:F1294"/>
    <mergeCell ref="E1295:F1295"/>
    <mergeCell ref="E1296:F1296"/>
    <mergeCell ref="E1297:F1297"/>
    <mergeCell ref="E1298:F1298"/>
    <mergeCell ref="H1300:I1300"/>
    <mergeCell ref="H1287:I1287"/>
    <mergeCell ref="E1289:F1289"/>
    <mergeCell ref="E1290:F1290"/>
    <mergeCell ref="E1291:F1291"/>
    <mergeCell ref="E1292:F1292"/>
    <mergeCell ref="E1293:F1293"/>
    <mergeCell ref="E1278:F1278"/>
    <mergeCell ref="H1280:I1280"/>
    <mergeCell ref="E1282:F1282"/>
    <mergeCell ref="E1283:F1283"/>
    <mergeCell ref="E1284:F1284"/>
    <mergeCell ref="E1285:F1285"/>
    <mergeCell ref="E1316:F1316"/>
    <mergeCell ref="E1317:F1317"/>
    <mergeCell ref="E1318:F1318"/>
    <mergeCell ref="E1319:F1319"/>
    <mergeCell ref="E1320:F1320"/>
    <mergeCell ref="E1321:F1321"/>
    <mergeCell ref="E1308:F1308"/>
    <mergeCell ref="E1309:F1309"/>
    <mergeCell ref="E1310:F1310"/>
    <mergeCell ref="E1311:F1311"/>
    <mergeCell ref="H1313:I1313"/>
    <mergeCell ref="E1315:F1315"/>
    <mergeCell ref="E1302:F1302"/>
    <mergeCell ref="E1303:F1303"/>
    <mergeCell ref="E1304:F1304"/>
    <mergeCell ref="E1305:F1305"/>
    <mergeCell ref="E1306:F1306"/>
    <mergeCell ref="E1307:F1307"/>
    <mergeCell ref="E1336:F1336"/>
    <mergeCell ref="E1337:F1337"/>
    <mergeCell ref="H1339:I1339"/>
    <mergeCell ref="E1341:F1341"/>
    <mergeCell ref="E1342:F1342"/>
    <mergeCell ref="E1343:F1343"/>
    <mergeCell ref="E1330:F1330"/>
    <mergeCell ref="E1331:F1331"/>
    <mergeCell ref="E1332:F1332"/>
    <mergeCell ref="E1333:F1333"/>
    <mergeCell ref="E1334:F1334"/>
    <mergeCell ref="E1335:F1335"/>
    <mergeCell ref="E1322:F1322"/>
    <mergeCell ref="E1323:F1323"/>
    <mergeCell ref="E1324:F1324"/>
    <mergeCell ref="H1326:I1326"/>
    <mergeCell ref="E1328:F1328"/>
    <mergeCell ref="E1329:F1329"/>
    <mergeCell ref="A1360:E1360"/>
    <mergeCell ref="F1360:I1360"/>
    <mergeCell ref="A1361:E1361"/>
    <mergeCell ref="F1361:I1361"/>
    <mergeCell ref="A1362:E1362"/>
    <mergeCell ref="F1362:I1362"/>
    <mergeCell ref="E1350:F1350"/>
    <mergeCell ref="H1352:I1352"/>
    <mergeCell ref="E1354:F1354"/>
    <mergeCell ref="E1355:F1355"/>
    <mergeCell ref="F1356:I1356"/>
    <mergeCell ref="A1359:E1359"/>
    <mergeCell ref="F1359:I1359"/>
    <mergeCell ref="E1344:F1344"/>
    <mergeCell ref="E1345:F1345"/>
    <mergeCell ref="E1346:F1346"/>
    <mergeCell ref="E1347:F1347"/>
    <mergeCell ref="E1348:F1348"/>
    <mergeCell ref="E1349:F1349"/>
    <mergeCell ref="H1377:I1377"/>
    <mergeCell ref="E1379:F1379"/>
    <mergeCell ref="E1380:F1380"/>
    <mergeCell ref="E1381:F1381"/>
    <mergeCell ref="E1382:F1382"/>
    <mergeCell ref="E1383:F1383"/>
    <mergeCell ref="A1369:J1369"/>
    <mergeCell ref="A1370:J1370"/>
    <mergeCell ref="E1372:F1372"/>
    <mergeCell ref="E1373:F1373"/>
    <mergeCell ref="E1374:F1374"/>
    <mergeCell ref="E1375:F1375"/>
    <mergeCell ref="G1363:I1363"/>
    <mergeCell ref="G1364:I1364"/>
    <mergeCell ref="G1365:I1365"/>
    <mergeCell ref="A1366:E1366"/>
    <mergeCell ref="F1366:I1366"/>
    <mergeCell ref="H1368:I1368"/>
    <mergeCell ref="E1398:F1398"/>
    <mergeCell ref="E1399:F1399"/>
    <mergeCell ref="E1400:F1400"/>
    <mergeCell ref="E1401:F1401"/>
    <mergeCell ref="H1403:I1403"/>
    <mergeCell ref="E1405:F1405"/>
    <mergeCell ref="E1392:F1392"/>
    <mergeCell ref="E1393:F1393"/>
    <mergeCell ref="E1394:F1394"/>
    <mergeCell ref="E1395:F1395"/>
    <mergeCell ref="E1396:F1396"/>
    <mergeCell ref="E1397:F1397"/>
    <mergeCell ref="E1384:F1384"/>
    <mergeCell ref="E1385:F1385"/>
    <mergeCell ref="E1386:F1386"/>
    <mergeCell ref="E1387:F1387"/>
    <mergeCell ref="E1388:F1388"/>
    <mergeCell ref="H1390:I1390"/>
    <mergeCell ref="G1415:I1415"/>
    <mergeCell ref="G1416:I1416"/>
    <mergeCell ref="G1417:I1417"/>
    <mergeCell ref="A1418:E1418"/>
    <mergeCell ref="F1418:I1418"/>
    <mergeCell ref="G1419:I1419"/>
    <mergeCell ref="A1411:E1411"/>
    <mergeCell ref="F1411:I1411"/>
    <mergeCell ref="A1412:E1412"/>
    <mergeCell ref="F1412:I1412"/>
    <mergeCell ref="G1413:I1413"/>
    <mergeCell ref="G1414:I1414"/>
    <mergeCell ref="E1406:F1406"/>
    <mergeCell ref="F1407:I1407"/>
    <mergeCell ref="A1409:E1409"/>
    <mergeCell ref="F1409:I1409"/>
    <mergeCell ref="A1410:E1410"/>
    <mergeCell ref="F1410:I1410"/>
    <mergeCell ref="H1434:I1434"/>
    <mergeCell ref="E1436:F1436"/>
    <mergeCell ref="E1437:F1437"/>
    <mergeCell ref="E1438:F1438"/>
    <mergeCell ref="E1439:F1439"/>
    <mergeCell ref="H1441:I1441"/>
    <mergeCell ref="E1427:F1427"/>
    <mergeCell ref="E1428:F1428"/>
    <mergeCell ref="E1429:F1429"/>
    <mergeCell ref="E1430:F1430"/>
    <mergeCell ref="E1431:F1431"/>
    <mergeCell ref="E1432:F1432"/>
    <mergeCell ref="G1420:I1420"/>
    <mergeCell ref="G1421:I1421"/>
    <mergeCell ref="G1422:I1422"/>
    <mergeCell ref="A1423:E1423"/>
    <mergeCell ref="F1423:I1423"/>
    <mergeCell ref="H1425:I1425"/>
    <mergeCell ref="E1461:F1461"/>
    <mergeCell ref="E1462:F1462"/>
    <mergeCell ref="E1463:F1463"/>
    <mergeCell ref="H1465:I1465"/>
    <mergeCell ref="E1467:F1467"/>
    <mergeCell ref="E1468:F1468"/>
    <mergeCell ref="E1451:F1451"/>
    <mergeCell ref="H1453:I1453"/>
    <mergeCell ref="E1455:F1455"/>
    <mergeCell ref="E1456:F1456"/>
    <mergeCell ref="E1457:F1457"/>
    <mergeCell ref="H1459:I1459"/>
    <mergeCell ref="E1443:F1443"/>
    <mergeCell ref="E1444:F1444"/>
    <mergeCell ref="E1445:F1445"/>
    <mergeCell ref="H1447:I1447"/>
    <mergeCell ref="E1449:F1449"/>
    <mergeCell ref="E1450:F1450"/>
    <mergeCell ref="E1487:F1487"/>
    <mergeCell ref="H1489:I1489"/>
    <mergeCell ref="E1491:F1491"/>
    <mergeCell ref="E1492:F1492"/>
    <mergeCell ref="E1493:F1493"/>
    <mergeCell ref="E1494:F1494"/>
    <mergeCell ref="E1479:F1479"/>
    <mergeCell ref="E1480:F1480"/>
    <mergeCell ref="E1481:F1481"/>
    <mergeCell ref="H1483:I1483"/>
    <mergeCell ref="E1485:F1485"/>
    <mergeCell ref="E1486:F1486"/>
    <mergeCell ref="E1469:F1469"/>
    <mergeCell ref="H1471:I1471"/>
    <mergeCell ref="E1473:F1473"/>
    <mergeCell ref="E1474:F1474"/>
    <mergeCell ref="E1475:F1475"/>
    <mergeCell ref="H1477:I1477"/>
    <mergeCell ref="A1507:C1507"/>
    <mergeCell ref="F1507:G1507"/>
    <mergeCell ref="H1507:J1507"/>
    <mergeCell ref="A1509:J1509"/>
    <mergeCell ref="H1502:I1502"/>
    <mergeCell ref="A1505:C1505"/>
    <mergeCell ref="F1505:G1505"/>
    <mergeCell ref="H1505:J1505"/>
    <mergeCell ref="A1506:C1506"/>
    <mergeCell ref="F1506:G1506"/>
    <mergeCell ref="H1506:J1506"/>
    <mergeCell ref="E1495:F1495"/>
    <mergeCell ref="E1496:F1496"/>
    <mergeCell ref="E1497:F1497"/>
    <mergeCell ref="E1498:F1498"/>
    <mergeCell ref="E1499:F1499"/>
    <mergeCell ref="E1500:F1500"/>
  </mergeCells>
  <pageMargins left="0.5" right="0.5" top="1" bottom="1" header="0.5" footer="0.5"/>
  <pageSetup paperSize="9" fitToHeight="0" orientation="landscape"/>
  <headerFooter>
    <oddHeader>&amp;L &amp;CSECRETARIA DE ADMINISTRACAO DO MPF
CNPJ: 26989715005090 &amp;R</oddHeader>
    <oddFooter>&amp;L &amp;CSAF SUL QUADRA 04 CONJUNTO C B SALA 201 - ASA SUL - BRASILIA / DF
 / katopodiswilly@gmail.com &amp;R</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L42"/>
  <sheetViews>
    <sheetView showGridLines="0" view="pageLayout" zoomScaleNormal="100" workbookViewId="0">
      <selection activeCell="B11" sqref="B11"/>
    </sheetView>
  </sheetViews>
  <sheetFormatPr defaultColWidth="9.140625" defaultRowHeight="17.25"/>
  <cols>
    <col min="1" max="1" width="10.7109375" style="92" customWidth="1"/>
    <col min="2" max="2" width="60.7109375" style="92" customWidth="1"/>
    <col min="3" max="3" width="10.7109375" style="92" customWidth="1"/>
    <col min="4" max="4" width="15.7109375" style="92" customWidth="1"/>
    <col min="5" max="7" width="9.140625" style="92" customWidth="1"/>
    <col min="8" max="9" width="9.140625" style="93" customWidth="1"/>
    <col min="10" max="1021" width="9.140625" style="92" customWidth="1"/>
    <col min="1022" max="16384" width="9.140625" style="92"/>
  </cols>
  <sheetData>
    <row r="1" spans="1:12" ht="20.100000000000001" customHeight="1">
      <c r="A1" s="280"/>
      <c r="B1" s="280"/>
      <c r="C1" s="280"/>
      <c r="D1" s="280"/>
    </row>
    <row r="2" spans="1:12" ht="20.100000000000001" customHeight="1">
      <c r="A2" s="280"/>
      <c r="B2" s="280"/>
      <c r="C2" s="280"/>
      <c r="D2" s="280"/>
    </row>
    <row r="3" spans="1:12" ht="20.100000000000001" customHeight="1">
      <c r="A3" s="280"/>
      <c r="B3" s="280"/>
      <c r="C3" s="280"/>
      <c r="D3" s="280"/>
    </row>
    <row r="4" spans="1:12" ht="20.100000000000001" customHeight="1">
      <c r="A4" s="280"/>
      <c r="B4" s="280"/>
      <c r="C4" s="280"/>
      <c r="D4" s="280"/>
    </row>
    <row r="5" spans="1:12" ht="24.95" customHeight="1">
      <c r="A5" s="281" t="s">
        <v>1081</v>
      </c>
      <c r="B5" s="282"/>
      <c r="C5" s="282"/>
      <c r="D5" s="283"/>
    </row>
    <row r="6" spans="1:12" ht="24.95" customHeight="1">
      <c r="A6" s="284" t="s">
        <v>1082</v>
      </c>
      <c r="B6" s="284"/>
      <c r="C6" s="285" t="s">
        <v>1083</v>
      </c>
      <c r="D6" s="286"/>
    </row>
    <row r="7" spans="1:12" ht="24.95" customHeight="1">
      <c r="A7" s="284"/>
      <c r="B7" s="284"/>
      <c r="C7" s="287"/>
      <c r="D7" s="288"/>
      <c r="H7" s="94"/>
      <c r="K7" s="93"/>
      <c r="L7" s="93"/>
    </row>
    <row r="8" spans="1:12" ht="19.899999999999999" customHeight="1">
      <c r="A8" s="95">
        <v>1</v>
      </c>
      <c r="B8" s="96" t="s">
        <v>1084</v>
      </c>
      <c r="C8" s="97" t="s">
        <v>1085</v>
      </c>
      <c r="D8" s="98">
        <v>3</v>
      </c>
      <c r="J8" s="93"/>
    </row>
    <row r="9" spans="1:12" ht="19.899999999999999" customHeight="1">
      <c r="A9" s="95">
        <v>2</v>
      </c>
      <c r="B9" s="96" t="s">
        <v>1086</v>
      </c>
      <c r="C9" s="97" t="s">
        <v>1087</v>
      </c>
      <c r="D9" s="98">
        <v>0.6</v>
      </c>
      <c r="J9" s="93"/>
    </row>
    <row r="10" spans="1:12" ht="19.899999999999999" customHeight="1">
      <c r="A10" s="95">
        <v>3</v>
      </c>
      <c r="B10" s="96" t="s">
        <v>1088</v>
      </c>
      <c r="C10" s="97" t="s">
        <v>1089</v>
      </c>
      <c r="D10" s="98">
        <v>0.8</v>
      </c>
      <c r="J10" s="93"/>
    </row>
    <row r="11" spans="1:12" ht="19.899999999999999" customHeight="1">
      <c r="A11" s="95">
        <v>4</v>
      </c>
      <c r="B11" s="96" t="s">
        <v>1090</v>
      </c>
      <c r="C11" s="97" t="s">
        <v>1091</v>
      </c>
      <c r="D11" s="98">
        <v>0.97</v>
      </c>
      <c r="J11" s="93"/>
    </row>
    <row r="12" spans="1:12" ht="19.899999999999999" customHeight="1">
      <c r="A12" s="95">
        <v>5</v>
      </c>
      <c r="B12" s="96" t="s">
        <v>1092</v>
      </c>
      <c r="C12" s="97" t="s">
        <v>1093</v>
      </c>
      <c r="D12" s="98">
        <f>C29</f>
        <v>11.15</v>
      </c>
      <c r="J12" s="93"/>
      <c r="K12" s="99"/>
    </row>
    <row r="13" spans="1:12" ht="19.899999999999999" customHeight="1">
      <c r="A13" s="95">
        <v>6</v>
      </c>
      <c r="B13" s="96" t="s">
        <v>1094</v>
      </c>
      <c r="C13" s="97" t="s">
        <v>645</v>
      </c>
      <c r="D13" s="98">
        <v>6.5</v>
      </c>
      <c r="J13" s="100"/>
    </row>
    <row r="14" spans="1:12" ht="19.899999999999999" customHeight="1">
      <c r="A14" s="95">
        <v>7</v>
      </c>
      <c r="B14" s="97" t="s">
        <v>1095</v>
      </c>
      <c r="C14" s="101" t="s">
        <v>1096</v>
      </c>
      <c r="D14" s="102">
        <f>((((1+(($D$8+$D$10+$D$11)/100))*(1+($D$9/100))*(1+($D$13/100)))/(1-($D$12/100)))-1)</f>
        <v>0.26335993584693318</v>
      </c>
      <c r="J14" s="93"/>
    </row>
    <row r="15" spans="1:12" ht="10.15" customHeight="1">
      <c r="A15" s="289"/>
      <c r="B15" s="289"/>
      <c r="C15" s="289"/>
      <c r="D15" s="289"/>
      <c r="K15" s="275"/>
    </row>
    <row r="16" spans="1:12" ht="10.15" customHeight="1">
      <c r="A16" s="289"/>
      <c r="B16" s="289"/>
      <c r="C16" s="289"/>
      <c r="D16" s="289"/>
      <c r="K16" s="275"/>
    </row>
    <row r="17" spans="1:11" ht="10.15" customHeight="1">
      <c r="A17" s="289"/>
      <c r="B17" s="289"/>
      <c r="C17" s="289"/>
      <c r="D17" s="289"/>
      <c r="K17" s="275"/>
    </row>
    <row r="18" spans="1:11" ht="10.15" customHeight="1">
      <c r="A18" s="289"/>
      <c r="B18" s="289"/>
      <c r="C18" s="289"/>
      <c r="D18" s="289"/>
      <c r="K18" s="275"/>
    </row>
    <row r="19" spans="1:11" ht="10.15" customHeight="1">
      <c r="A19" s="289"/>
      <c r="B19" s="289"/>
      <c r="C19" s="289"/>
      <c r="D19" s="289"/>
      <c r="K19" s="275"/>
    </row>
    <row r="20" spans="1:11" ht="10.15" customHeight="1">
      <c r="A20" s="289"/>
      <c r="B20" s="289"/>
      <c r="C20" s="289"/>
      <c r="D20" s="289"/>
    </row>
    <row r="21" spans="1:11" ht="10.15" customHeight="1">
      <c r="A21" s="289"/>
      <c r="B21" s="289"/>
      <c r="C21" s="289"/>
      <c r="D21" s="289"/>
    </row>
    <row r="23" spans="1:11">
      <c r="A23" s="276" t="s">
        <v>1097</v>
      </c>
      <c r="B23" s="276"/>
      <c r="C23" s="276"/>
      <c r="D23" s="276"/>
    </row>
    <row r="24" spans="1:11">
      <c r="A24" s="103"/>
      <c r="B24" s="103"/>
      <c r="C24" s="103"/>
      <c r="D24" s="103"/>
    </row>
    <row r="25" spans="1:11">
      <c r="A25" s="277" t="s">
        <v>1098</v>
      </c>
      <c r="B25" s="277" t="s">
        <v>1082</v>
      </c>
      <c r="C25" s="104" t="s">
        <v>1058</v>
      </c>
      <c r="D25" s="104" t="s">
        <v>1058</v>
      </c>
    </row>
    <row r="26" spans="1:11">
      <c r="A26" s="278"/>
      <c r="B26" s="278"/>
      <c r="C26" s="105" t="s">
        <v>1099</v>
      </c>
      <c r="D26" s="105" t="s">
        <v>1100</v>
      </c>
    </row>
    <row r="27" spans="1:11" ht="20.100000000000001" customHeight="1">
      <c r="A27" s="106">
        <v>1</v>
      </c>
      <c r="B27" s="106" t="s">
        <v>1101</v>
      </c>
      <c r="C27" s="107" t="s">
        <v>1102</v>
      </c>
      <c r="D27" s="107">
        <v>3</v>
      </c>
    </row>
    <row r="28" spans="1:11" ht="20.100000000000001" customHeight="1">
      <c r="A28" s="108" t="s">
        <v>1102</v>
      </c>
      <c r="B28" s="108" t="s">
        <v>1102</v>
      </c>
      <c r="C28" s="109" t="s">
        <v>1102</v>
      </c>
      <c r="D28" s="109" t="s">
        <v>1102</v>
      </c>
    </row>
    <row r="29" spans="1:11" ht="20.100000000000001" customHeight="1">
      <c r="A29" s="106">
        <v>2</v>
      </c>
      <c r="B29" s="106" t="s">
        <v>1103</v>
      </c>
      <c r="C29" s="107">
        <f>SUM(C30:C33)</f>
        <v>11.15</v>
      </c>
      <c r="D29" s="107"/>
    </row>
    <row r="30" spans="1:11" ht="20.100000000000001" customHeight="1">
      <c r="A30" s="108" t="s">
        <v>1104</v>
      </c>
      <c r="B30" s="108" t="s">
        <v>1105</v>
      </c>
      <c r="C30" s="109">
        <v>3</v>
      </c>
      <c r="D30" s="109"/>
    </row>
    <row r="31" spans="1:11" ht="20.100000000000001" customHeight="1">
      <c r="A31" s="108" t="s">
        <v>1106</v>
      </c>
      <c r="B31" s="108" t="s">
        <v>1107</v>
      </c>
      <c r="C31" s="109">
        <v>0.65</v>
      </c>
      <c r="D31" s="109"/>
    </row>
    <row r="32" spans="1:11" ht="20.100000000000001" customHeight="1">
      <c r="A32" s="108" t="s">
        <v>1108</v>
      </c>
      <c r="B32" s="108" t="s">
        <v>1109</v>
      </c>
      <c r="C32" s="109">
        <v>3</v>
      </c>
      <c r="D32" s="109"/>
    </row>
    <row r="33" spans="1:4" ht="20.100000000000001" customHeight="1">
      <c r="A33" s="108" t="s">
        <v>1110</v>
      </c>
      <c r="B33" s="108" t="s">
        <v>1111</v>
      </c>
      <c r="C33" s="109">
        <v>4.5</v>
      </c>
      <c r="D33" s="109"/>
    </row>
    <row r="34" spans="1:4" ht="20.100000000000001" customHeight="1">
      <c r="A34" s="108"/>
      <c r="B34" s="108"/>
      <c r="C34" s="109"/>
      <c r="D34" s="109"/>
    </row>
    <row r="35" spans="1:4" ht="20.100000000000001" customHeight="1">
      <c r="A35" s="106">
        <v>3</v>
      </c>
      <c r="B35" s="106" t="s">
        <v>1112</v>
      </c>
      <c r="C35" s="107" t="s">
        <v>1102</v>
      </c>
      <c r="D35" s="107">
        <f>SUM(D36:D36)</f>
        <v>0.97</v>
      </c>
    </row>
    <row r="36" spans="1:4" ht="20.100000000000001" customHeight="1">
      <c r="A36" s="108" t="s">
        <v>1113</v>
      </c>
      <c r="B36" s="108" t="s">
        <v>1114</v>
      </c>
      <c r="C36" s="109"/>
      <c r="D36" s="109">
        <v>0.97</v>
      </c>
    </row>
    <row r="37" spans="1:4" ht="20.100000000000001" customHeight="1">
      <c r="A37" s="108"/>
      <c r="B37" s="108"/>
      <c r="C37" s="109"/>
      <c r="D37" s="109"/>
    </row>
    <row r="38" spans="1:4" ht="20.100000000000001" customHeight="1">
      <c r="A38" s="106">
        <v>4</v>
      </c>
      <c r="B38" s="106" t="s">
        <v>1115</v>
      </c>
      <c r="C38" s="107" t="s">
        <v>1102</v>
      </c>
      <c r="D38" s="107">
        <v>0.6</v>
      </c>
    </row>
    <row r="39" spans="1:4" ht="20.100000000000001" customHeight="1">
      <c r="A39" s="108"/>
      <c r="B39" s="108"/>
      <c r="C39" s="109"/>
      <c r="D39" s="109"/>
    </row>
    <row r="40" spans="1:4" ht="20.100000000000001" customHeight="1">
      <c r="A40" s="110">
        <v>5</v>
      </c>
      <c r="B40" s="110" t="s">
        <v>1116</v>
      </c>
      <c r="C40" s="111"/>
      <c r="D40" s="111">
        <v>6.5</v>
      </c>
    </row>
    <row r="41" spans="1:4" ht="20.100000000000001" customHeight="1">
      <c r="A41" s="112"/>
      <c r="B41" s="112"/>
      <c r="C41" s="113"/>
      <c r="D41" s="113"/>
    </row>
    <row r="42" spans="1:4" ht="47.25" customHeight="1">
      <c r="A42" s="114" t="s">
        <v>1117</v>
      </c>
      <c r="B42" s="279" t="s">
        <v>1118</v>
      </c>
      <c r="C42" s="279"/>
      <c r="D42" s="279"/>
    </row>
  </sheetData>
  <mergeCells count="10">
    <mergeCell ref="A1:D4"/>
    <mergeCell ref="A5:D5"/>
    <mergeCell ref="A6:B7"/>
    <mergeCell ref="C6:D7"/>
    <mergeCell ref="A15:D21"/>
    <mergeCell ref="K15:K19"/>
    <mergeCell ref="A23:D23"/>
    <mergeCell ref="A25:A26"/>
    <mergeCell ref="B25:B26"/>
    <mergeCell ref="B42:D42"/>
  </mergeCells>
  <printOptions horizontalCentered="1"/>
  <pageMargins left="0.39370078740157483" right="0.39370078740157483" top="0.78740157480314965" bottom="0.39370078740157483" header="0.59055118110236227" footer="0.39370078740157483"/>
  <pageSetup paperSize="9" scale="59" orientation="landscape" r:id="rId1"/>
  <headerFooter>
    <oddHeader>&amp;C&amp;20Anexo I-D</oddHeader>
  </headerFooter>
  <colBreaks count="1" manualBreakCount="1">
    <brk id="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K41"/>
  <sheetViews>
    <sheetView zoomScaleNormal="100" zoomScaleSheetLayoutView="100" workbookViewId="0">
      <selection activeCell="G6" sqref="G6"/>
    </sheetView>
  </sheetViews>
  <sheetFormatPr defaultColWidth="9.140625" defaultRowHeight="17.25"/>
  <cols>
    <col min="1" max="1" width="10.7109375" style="92" customWidth="1"/>
    <col min="2" max="2" width="60.7109375" style="92" customWidth="1"/>
    <col min="3" max="3" width="10.7109375" style="92" customWidth="1"/>
    <col min="4" max="4" width="15.7109375" style="92" customWidth="1"/>
    <col min="5" max="7" width="9.140625" style="92" customWidth="1"/>
    <col min="8" max="9" width="9.140625" style="93" customWidth="1"/>
    <col min="10" max="1022" width="9.140625" style="92" customWidth="1"/>
    <col min="1023" max="16384" width="9.140625" style="92"/>
  </cols>
  <sheetData>
    <row r="1" spans="1:11" ht="19.899999999999999" customHeight="1">
      <c r="A1" s="290" t="s">
        <v>1123</v>
      </c>
      <c r="B1" s="290"/>
      <c r="C1" s="290"/>
      <c r="D1" s="290"/>
    </row>
    <row r="2" spans="1:11" ht="19.899999999999999" customHeight="1">
      <c r="A2" s="290"/>
      <c r="B2" s="290"/>
      <c r="C2" s="290"/>
      <c r="D2" s="290"/>
    </row>
    <row r="3" spans="1:11" ht="19.899999999999999" customHeight="1">
      <c r="A3" s="290"/>
      <c r="B3" s="290"/>
      <c r="C3" s="290"/>
      <c r="D3" s="290"/>
    </row>
    <row r="4" spans="1:11" s="115" customFormat="1" ht="19.899999999999999" customHeight="1">
      <c r="A4" s="290"/>
      <c r="B4" s="290"/>
      <c r="C4" s="290"/>
      <c r="D4" s="290"/>
      <c r="H4" s="116"/>
      <c r="K4" s="92"/>
    </row>
    <row r="5" spans="1:11" ht="24.95" customHeight="1">
      <c r="A5" s="291" t="s">
        <v>1119</v>
      </c>
      <c r="B5" s="291"/>
      <c r="C5" s="291"/>
      <c r="D5" s="291"/>
    </row>
    <row r="6" spans="1:11" ht="24.95" customHeight="1">
      <c r="A6" s="291" t="s">
        <v>1082</v>
      </c>
      <c r="B6" s="291"/>
      <c r="C6" s="291" t="s">
        <v>1083</v>
      </c>
      <c r="D6" s="291"/>
      <c r="I6" s="92"/>
    </row>
    <row r="7" spans="1:11" ht="24.95" customHeight="1">
      <c r="A7" s="291"/>
      <c r="B7" s="291"/>
      <c r="C7" s="291"/>
      <c r="D7" s="291"/>
      <c r="H7" s="94"/>
      <c r="I7" s="92"/>
      <c r="K7" s="93"/>
    </row>
    <row r="8" spans="1:11" ht="20.100000000000001" customHeight="1">
      <c r="A8" s="117">
        <v>1</v>
      </c>
      <c r="B8" s="118" t="s">
        <v>1084</v>
      </c>
      <c r="C8" s="119" t="s">
        <v>1085</v>
      </c>
      <c r="D8" s="120">
        <v>1.5</v>
      </c>
      <c r="I8" s="92"/>
    </row>
    <row r="9" spans="1:11" ht="20.100000000000001" customHeight="1">
      <c r="A9" s="117">
        <v>2</v>
      </c>
      <c r="B9" s="118" t="s">
        <v>1086</v>
      </c>
      <c r="C9" s="119" t="s">
        <v>1087</v>
      </c>
      <c r="D9" s="120">
        <v>0.85</v>
      </c>
      <c r="I9" s="92"/>
    </row>
    <row r="10" spans="1:11" ht="20.100000000000001" customHeight="1">
      <c r="A10" s="117">
        <v>3</v>
      </c>
      <c r="B10" s="118" t="s">
        <v>1088</v>
      </c>
      <c r="C10" s="119" t="s">
        <v>1089</v>
      </c>
      <c r="D10" s="120">
        <v>0.3</v>
      </c>
      <c r="I10" s="92"/>
    </row>
    <row r="11" spans="1:11" ht="20.100000000000001" customHeight="1">
      <c r="A11" s="117">
        <v>4</v>
      </c>
      <c r="B11" s="118" t="s">
        <v>1090</v>
      </c>
      <c r="C11" s="119" t="s">
        <v>1091</v>
      </c>
      <c r="D11" s="120">
        <v>0.56000000000000005</v>
      </c>
      <c r="I11" s="92"/>
    </row>
    <row r="12" spans="1:11" ht="20.100000000000001" customHeight="1">
      <c r="A12" s="117">
        <v>5</v>
      </c>
      <c r="B12" s="118" t="s">
        <v>1120</v>
      </c>
      <c r="C12" s="119" t="s">
        <v>1093</v>
      </c>
      <c r="D12" s="120">
        <v>8.15</v>
      </c>
      <c r="I12" s="92"/>
      <c r="K12" s="99"/>
    </row>
    <row r="13" spans="1:11" ht="20.100000000000001" customHeight="1">
      <c r="A13" s="117">
        <v>6</v>
      </c>
      <c r="B13" s="118" t="s">
        <v>1094</v>
      </c>
      <c r="C13" s="119" t="s">
        <v>645</v>
      </c>
      <c r="D13" s="120">
        <v>3.5</v>
      </c>
      <c r="I13" s="92"/>
    </row>
    <row r="14" spans="1:11" ht="20.100000000000001" customHeight="1">
      <c r="A14" s="117">
        <v>7</v>
      </c>
      <c r="B14" s="119" t="s">
        <v>1095</v>
      </c>
      <c r="C14" s="121" t="s">
        <v>1096</v>
      </c>
      <c r="D14" s="122">
        <f>(((1+((D8/100)+(D10/100)+(D11/100)))*(1+(D9/100))*(1+(D13/100)))/(1-(D12/100)))-1</f>
        <v>0.16323475340228644</v>
      </c>
      <c r="I14" s="92"/>
    </row>
    <row r="15" spans="1:11" ht="9.9499999999999993" customHeight="1">
      <c r="A15" s="292"/>
      <c r="B15" s="292"/>
      <c r="C15" s="292"/>
      <c r="D15" s="292"/>
      <c r="I15" s="92"/>
      <c r="K15" s="275"/>
    </row>
    <row r="16" spans="1:11" ht="9.9499999999999993" customHeight="1">
      <c r="A16" s="292"/>
      <c r="B16" s="292"/>
      <c r="C16" s="292"/>
      <c r="D16" s="292"/>
      <c r="I16" s="92"/>
      <c r="K16" s="275"/>
    </row>
    <row r="17" spans="1:11" ht="9.9499999999999993" customHeight="1">
      <c r="A17" s="292"/>
      <c r="B17" s="292"/>
      <c r="C17" s="292"/>
      <c r="D17" s="292"/>
      <c r="I17" s="92"/>
      <c r="K17" s="275"/>
    </row>
    <row r="18" spans="1:11" ht="9.9499999999999993" customHeight="1">
      <c r="A18" s="292"/>
      <c r="B18" s="292"/>
      <c r="C18" s="292"/>
      <c r="D18" s="292"/>
      <c r="K18" s="275"/>
    </row>
    <row r="19" spans="1:11" ht="9.9499999999999993" customHeight="1">
      <c r="A19" s="292"/>
      <c r="B19" s="292"/>
      <c r="C19" s="292"/>
      <c r="D19" s="292"/>
      <c r="K19" s="275"/>
    </row>
    <row r="20" spans="1:11" ht="9.9499999999999993" customHeight="1">
      <c r="A20" s="292"/>
      <c r="B20" s="292"/>
      <c r="C20" s="292"/>
      <c r="D20" s="292"/>
    </row>
    <row r="21" spans="1:11" ht="9.9499999999999993" customHeight="1">
      <c r="A21" s="292"/>
      <c r="B21" s="292"/>
      <c r="C21" s="292"/>
      <c r="D21" s="292"/>
    </row>
    <row r="23" spans="1:11">
      <c r="A23" s="276" t="s">
        <v>1097</v>
      </c>
      <c r="B23" s="276"/>
      <c r="C23" s="276"/>
      <c r="D23" s="276"/>
    </row>
    <row r="24" spans="1:11">
      <c r="A24" s="103"/>
      <c r="B24" s="103"/>
      <c r="C24" s="103"/>
      <c r="D24" s="103"/>
    </row>
    <row r="25" spans="1:11">
      <c r="A25" s="277" t="s">
        <v>1098</v>
      </c>
      <c r="B25" s="277" t="s">
        <v>1082</v>
      </c>
      <c r="C25" s="104" t="s">
        <v>1058</v>
      </c>
      <c r="D25" s="104" t="s">
        <v>1058</v>
      </c>
    </row>
    <row r="26" spans="1:11">
      <c r="A26" s="278"/>
      <c r="B26" s="278"/>
      <c r="C26" s="105" t="s">
        <v>1099</v>
      </c>
      <c r="D26" s="105" t="s">
        <v>1100</v>
      </c>
    </row>
    <row r="27" spans="1:11" ht="20.100000000000001" customHeight="1">
      <c r="A27" s="106">
        <v>1</v>
      </c>
      <c r="B27" s="106" t="s">
        <v>1101</v>
      </c>
      <c r="C27" s="107" t="s">
        <v>1102</v>
      </c>
      <c r="D27" s="107">
        <v>1.5</v>
      </c>
    </row>
    <row r="28" spans="1:11" ht="20.100000000000001" customHeight="1">
      <c r="A28" s="108" t="s">
        <v>1102</v>
      </c>
      <c r="B28" s="108" t="s">
        <v>1102</v>
      </c>
      <c r="C28" s="109" t="s">
        <v>1102</v>
      </c>
      <c r="D28" s="109" t="s">
        <v>1102</v>
      </c>
    </row>
    <row r="29" spans="1:11" ht="20.100000000000001" customHeight="1">
      <c r="A29" s="106">
        <v>2</v>
      </c>
      <c r="B29" s="106" t="s">
        <v>1103</v>
      </c>
      <c r="C29" s="107">
        <f>SUM(C30:C32)</f>
        <v>8.15</v>
      </c>
      <c r="D29" s="107"/>
    </row>
    <row r="30" spans="1:11" ht="20.100000000000001" customHeight="1">
      <c r="A30" s="108" t="s">
        <v>1104</v>
      </c>
      <c r="B30" s="108" t="s">
        <v>1107</v>
      </c>
      <c r="C30" s="109">
        <v>0.65</v>
      </c>
      <c r="D30" s="109"/>
    </row>
    <row r="31" spans="1:11" ht="20.100000000000001" customHeight="1">
      <c r="A31" s="108" t="s">
        <v>1106</v>
      </c>
      <c r="B31" s="108" t="s">
        <v>1109</v>
      </c>
      <c r="C31" s="109">
        <v>3</v>
      </c>
      <c r="D31" s="109"/>
    </row>
    <row r="32" spans="1:11" ht="20.100000000000001" customHeight="1">
      <c r="A32" s="108" t="s">
        <v>1108</v>
      </c>
      <c r="B32" s="108" t="s">
        <v>1111</v>
      </c>
      <c r="C32" s="109">
        <v>4.5</v>
      </c>
      <c r="D32" s="109"/>
    </row>
    <row r="33" spans="1:4" ht="20.100000000000001" customHeight="1">
      <c r="A33" s="108"/>
      <c r="B33" s="108"/>
      <c r="C33" s="109"/>
      <c r="D33" s="109"/>
    </row>
    <row r="34" spans="1:4" ht="20.100000000000001" customHeight="1">
      <c r="A34" s="106">
        <v>3</v>
      </c>
      <c r="B34" s="106" t="s">
        <v>1112</v>
      </c>
      <c r="C34" s="107" t="s">
        <v>1102</v>
      </c>
      <c r="D34" s="107">
        <f>SUM(D35:D35)</f>
        <v>0.56000000000000005</v>
      </c>
    </row>
    <row r="35" spans="1:4" ht="20.100000000000001" customHeight="1">
      <c r="A35" s="108" t="s">
        <v>1113</v>
      </c>
      <c r="B35" s="108" t="s">
        <v>1114</v>
      </c>
      <c r="C35" s="109"/>
      <c r="D35" s="109">
        <v>0.56000000000000005</v>
      </c>
    </row>
    <row r="36" spans="1:4" ht="20.100000000000001" customHeight="1">
      <c r="A36" s="108"/>
      <c r="B36" s="108"/>
      <c r="C36" s="109"/>
      <c r="D36" s="109"/>
    </row>
    <row r="37" spans="1:4" ht="20.100000000000001" customHeight="1">
      <c r="A37" s="106">
        <v>4</v>
      </c>
      <c r="B37" s="106" t="s">
        <v>1115</v>
      </c>
      <c r="C37" s="107" t="s">
        <v>1102</v>
      </c>
      <c r="D37" s="107">
        <v>0.85</v>
      </c>
    </row>
    <row r="38" spans="1:4" ht="20.100000000000001" customHeight="1">
      <c r="A38" s="108"/>
      <c r="B38" s="108"/>
      <c r="C38" s="109"/>
      <c r="D38" s="109"/>
    </row>
    <row r="39" spans="1:4" ht="20.100000000000001" customHeight="1">
      <c r="A39" s="110">
        <v>5</v>
      </c>
      <c r="B39" s="110" t="s">
        <v>1116</v>
      </c>
      <c r="C39" s="111"/>
      <c r="D39" s="111">
        <v>3.5</v>
      </c>
    </row>
    <row r="40" spans="1:4" ht="20.100000000000001" customHeight="1">
      <c r="A40" s="112"/>
      <c r="B40" s="112"/>
      <c r="C40" s="113"/>
      <c r="D40" s="113"/>
    </row>
    <row r="41" spans="1:4" ht="47.25" customHeight="1">
      <c r="A41" s="114" t="s">
        <v>1117</v>
      </c>
      <c r="B41" s="279" t="s">
        <v>1118</v>
      </c>
      <c r="C41" s="279"/>
      <c r="D41" s="279"/>
    </row>
  </sheetData>
  <mergeCells count="10">
    <mergeCell ref="A1:D4"/>
    <mergeCell ref="A5:D5"/>
    <mergeCell ref="A6:B7"/>
    <mergeCell ref="C6:D7"/>
    <mergeCell ref="A15:D21"/>
    <mergeCell ref="K15:K19"/>
    <mergeCell ref="A23:D23"/>
    <mergeCell ref="A25:A26"/>
    <mergeCell ref="B25:B26"/>
    <mergeCell ref="B41:D41"/>
  </mergeCells>
  <printOptions horizontalCentered="1" verticalCentered="1"/>
  <pageMargins left="0.39370078740157483" right="0.51181102362204722" top="0.78740157480314965" bottom="0.39370078740157483" header="0.59055118110236227" footer="0.39370078740157483"/>
  <pageSetup paperSize="9" scale="80" fitToWidth="0" fitToHeight="0" pageOrder="overThenDown" orientation="portrait" useFirstPageNumber="1" horizontalDpi="300" verticalDpi="300" r:id="rId1"/>
  <headerFooter alignWithMargins="0">
    <oddHeader>&amp;CAnexo E</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AMC63"/>
  <sheetViews>
    <sheetView tabSelected="1" view="pageLayout" zoomScale="60" zoomScaleNormal="100" zoomScaleSheetLayoutView="100" zoomScalePageLayoutView="60" workbookViewId="0">
      <selection activeCell="AD53" sqref="AD53"/>
    </sheetView>
  </sheetViews>
  <sheetFormatPr defaultColWidth="15.7109375" defaultRowHeight="17.25"/>
  <cols>
    <col min="1" max="1" width="15.7109375" style="88"/>
    <col min="2" max="2" width="75.7109375" style="88" customWidth="1"/>
    <col min="3" max="4" width="15.7109375" style="87"/>
    <col min="5" max="28" width="3.7109375" style="88" customWidth="1"/>
    <col min="29" max="1017" width="15.7109375" style="88"/>
    <col min="1018" max="16384" width="15.7109375" style="91"/>
  </cols>
  <sheetData>
    <row r="1" spans="1:28" s="83" customFormat="1" ht="84.95" customHeight="1">
      <c r="A1" s="226"/>
      <c r="B1" s="226"/>
      <c r="C1" s="226"/>
      <c r="D1" s="226"/>
      <c r="E1" s="226"/>
      <c r="F1" s="226"/>
      <c r="G1" s="226"/>
      <c r="H1" s="226"/>
      <c r="I1" s="226"/>
      <c r="J1" s="226"/>
      <c r="K1" s="226"/>
      <c r="L1" s="226"/>
      <c r="M1" s="226"/>
      <c r="N1" s="226"/>
      <c r="O1" s="226"/>
      <c r="P1" s="226"/>
      <c r="Q1" s="226"/>
      <c r="R1" s="226"/>
      <c r="S1" s="226"/>
      <c r="T1" s="226"/>
      <c r="U1" s="226"/>
      <c r="V1" s="226"/>
      <c r="W1" s="226"/>
      <c r="X1" s="226"/>
      <c r="Y1" s="226"/>
      <c r="Z1" s="226"/>
      <c r="AA1" s="226"/>
      <c r="AB1" s="226"/>
    </row>
    <row r="2" spans="1:28" s="83" customFormat="1" ht="28.35" customHeight="1">
      <c r="A2" s="227" t="s">
        <v>1055</v>
      </c>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row>
    <row r="3" spans="1:28" s="83" customFormat="1" ht="39.950000000000003" customHeight="1">
      <c r="A3" s="84" t="s">
        <v>0</v>
      </c>
      <c r="B3" s="228" t="s">
        <v>1</v>
      </c>
      <c r="C3" s="229"/>
      <c r="D3" s="229"/>
      <c r="E3" s="229"/>
      <c r="F3" s="229"/>
      <c r="G3" s="229"/>
      <c r="H3" s="229"/>
      <c r="I3" s="229"/>
      <c r="J3" s="229"/>
      <c r="K3" s="229"/>
      <c r="L3" s="229"/>
      <c r="M3" s="229"/>
      <c r="N3" s="229"/>
      <c r="O3" s="229"/>
      <c r="P3" s="229"/>
      <c r="Q3" s="229"/>
      <c r="R3" s="229"/>
      <c r="S3" s="229"/>
      <c r="T3" s="229"/>
      <c r="U3" s="229"/>
      <c r="V3" s="229"/>
      <c r="W3" s="229"/>
      <c r="X3" s="229"/>
      <c r="Y3" s="229"/>
      <c r="Z3" s="229"/>
      <c r="AA3" s="229"/>
      <c r="AB3" s="230"/>
    </row>
    <row r="4" spans="1:28" s="83" customFormat="1" ht="39.950000000000003" customHeight="1">
      <c r="A4" s="84" t="s">
        <v>2</v>
      </c>
      <c r="B4" s="231" t="s">
        <v>1056</v>
      </c>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row>
    <row r="5" spans="1:28" s="83" customFormat="1" ht="39.950000000000003" customHeight="1">
      <c r="A5" s="85" t="s">
        <v>5</v>
      </c>
      <c r="B5" s="85" t="s">
        <v>1057</v>
      </c>
      <c r="C5" s="85" t="s">
        <v>11</v>
      </c>
      <c r="D5" s="85" t="s">
        <v>1058</v>
      </c>
      <c r="E5" s="232" t="s">
        <v>1059</v>
      </c>
      <c r="F5" s="232"/>
      <c r="G5" s="232"/>
      <c r="H5" s="232"/>
      <c r="I5" s="232" t="s">
        <v>1060</v>
      </c>
      <c r="J5" s="232"/>
      <c r="K5" s="232"/>
      <c r="L5" s="232"/>
      <c r="M5" s="232" t="s">
        <v>1061</v>
      </c>
      <c r="N5" s="232"/>
      <c r="O5" s="232"/>
      <c r="P5" s="232"/>
      <c r="Q5" s="232" t="s">
        <v>1062</v>
      </c>
      <c r="R5" s="232"/>
      <c r="S5" s="232"/>
      <c r="T5" s="232"/>
      <c r="U5" s="232" t="s">
        <v>1063</v>
      </c>
      <c r="V5" s="232"/>
      <c r="W5" s="232"/>
      <c r="X5" s="232"/>
      <c r="Y5" s="232" t="s">
        <v>1064</v>
      </c>
      <c r="Z5" s="232"/>
      <c r="AA5" s="232"/>
      <c r="AB5" s="232"/>
    </row>
    <row r="6" spans="1:28" ht="30" customHeight="1">
      <c r="A6" s="86" t="str">
        <f>'[3]ORÇAMENTO DE REFERENCIA'!A8</f>
        <v>01.</v>
      </c>
      <c r="B6" s="240" t="s">
        <v>1065</v>
      </c>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row>
    <row r="7" spans="1:28" ht="20.100000000000001" customHeight="1">
      <c r="A7" s="241"/>
      <c r="B7" s="242" t="s">
        <v>1066</v>
      </c>
      <c r="C7" s="243">
        <f>'Orçamento Sintético'!$I$9</f>
        <v>2864.17</v>
      </c>
      <c r="D7" s="244">
        <f>C7/$C$58</f>
        <v>7.4367033638232192E-3</v>
      </c>
      <c r="E7" s="245">
        <v>0.3</v>
      </c>
      <c r="F7" s="245"/>
      <c r="G7" s="245"/>
      <c r="H7" s="245"/>
      <c r="I7" s="245">
        <v>0.2</v>
      </c>
      <c r="J7" s="245"/>
      <c r="K7" s="245"/>
      <c r="L7" s="245"/>
      <c r="M7" s="233"/>
      <c r="N7" s="233"/>
      <c r="O7" s="233"/>
      <c r="P7" s="233"/>
      <c r="Q7" s="233"/>
      <c r="R7" s="233"/>
      <c r="S7" s="233"/>
      <c r="T7" s="233"/>
      <c r="U7" s="245">
        <v>0.5</v>
      </c>
      <c r="V7" s="245"/>
      <c r="W7" s="245"/>
      <c r="X7" s="245"/>
      <c r="Y7" s="233"/>
      <c r="Z7" s="233"/>
      <c r="AA7" s="233"/>
      <c r="AB7" s="233"/>
    </row>
    <row r="8" spans="1:28" ht="9.9499999999999993" customHeight="1">
      <c r="A8" s="241"/>
      <c r="B8" s="242"/>
      <c r="C8" s="243"/>
      <c r="D8" s="244"/>
      <c r="E8" s="234"/>
      <c r="F8" s="235"/>
      <c r="G8" s="235"/>
      <c r="H8" s="236"/>
      <c r="I8" s="234"/>
      <c r="J8" s="235"/>
      <c r="K8" s="235"/>
      <c r="L8" s="236"/>
      <c r="M8" s="233"/>
      <c r="N8" s="233"/>
      <c r="O8" s="233"/>
      <c r="P8" s="233"/>
      <c r="Q8" s="233"/>
      <c r="R8" s="233"/>
      <c r="S8" s="233"/>
      <c r="T8" s="233"/>
      <c r="U8" s="234"/>
      <c r="V8" s="235"/>
      <c r="W8" s="235"/>
      <c r="X8" s="236"/>
      <c r="Y8" s="233"/>
      <c r="Z8" s="233"/>
      <c r="AA8" s="233"/>
      <c r="AB8" s="233"/>
    </row>
    <row r="9" spans="1:28" ht="20.100000000000001" customHeight="1">
      <c r="A9" s="241"/>
      <c r="B9" s="242"/>
      <c r="C9" s="243"/>
      <c r="D9" s="244"/>
      <c r="E9" s="237">
        <f>$C$7*E7</f>
        <v>859.25099999999998</v>
      </c>
      <c r="F9" s="238"/>
      <c r="G9" s="238"/>
      <c r="H9" s="239"/>
      <c r="I9" s="237">
        <f>$C$7*I7</f>
        <v>572.83400000000006</v>
      </c>
      <c r="J9" s="238"/>
      <c r="K9" s="238"/>
      <c r="L9" s="239"/>
      <c r="M9" s="233"/>
      <c r="N9" s="233"/>
      <c r="O9" s="233"/>
      <c r="P9" s="233"/>
      <c r="Q9" s="233"/>
      <c r="R9" s="233"/>
      <c r="S9" s="233"/>
      <c r="T9" s="233"/>
      <c r="U9" s="237">
        <f>$C$7*U7</f>
        <v>1432.085</v>
      </c>
      <c r="V9" s="238"/>
      <c r="W9" s="238"/>
      <c r="X9" s="239"/>
      <c r="Y9" s="233"/>
      <c r="Z9" s="233"/>
      <c r="AA9" s="233"/>
      <c r="AB9" s="233"/>
    </row>
    <row r="10" spans="1:28" ht="30" customHeight="1">
      <c r="A10" s="86" t="str">
        <f>'[3]ORÇAMENTO DE REFERENCIA'!A11</f>
        <v>02.</v>
      </c>
      <c r="B10" s="240" t="str">
        <f>'[4]PLANILHA SINTETICA'!$D$8</f>
        <v>CANTEIRO DE OBRAS</v>
      </c>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row>
    <row r="11" spans="1:28" ht="20.100000000000001" customHeight="1">
      <c r="A11" s="241"/>
      <c r="B11" s="242" t="s">
        <v>1066</v>
      </c>
      <c r="C11" s="243">
        <f>'Orçamento Sintético'!$I$12</f>
        <v>5933.28</v>
      </c>
      <c r="D11" s="244">
        <f>C11/$C$58</f>
        <v>1.5405525277656365E-2</v>
      </c>
      <c r="E11" s="245">
        <v>0.05</v>
      </c>
      <c r="F11" s="245"/>
      <c r="G11" s="245"/>
      <c r="H11" s="245"/>
      <c r="I11" s="245">
        <v>0.3</v>
      </c>
      <c r="J11" s="245"/>
      <c r="K11" s="245"/>
      <c r="L11" s="245"/>
      <c r="M11" s="245">
        <v>0.3</v>
      </c>
      <c r="N11" s="245"/>
      <c r="O11" s="245"/>
      <c r="P11" s="245"/>
      <c r="Q11" s="245">
        <v>0.3</v>
      </c>
      <c r="R11" s="245"/>
      <c r="S11" s="245"/>
      <c r="T11" s="245"/>
      <c r="U11" s="245">
        <v>0.05</v>
      </c>
      <c r="V11" s="245"/>
      <c r="W11" s="245"/>
      <c r="X11" s="245"/>
      <c r="Y11" s="233"/>
      <c r="Z11" s="233"/>
      <c r="AA11" s="233"/>
      <c r="AB11" s="233"/>
    </row>
    <row r="12" spans="1:28" ht="9.9499999999999993" customHeight="1">
      <c r="A12" s="241"/>
      <c r="B12" s="242"/>
      <c r="C12" s="243"/>
      <c r="D12" s="244"/>
      <c r="E12" s="246"/>
      <c r="F12" s="246"/>
      <c r="G12" s="246"/>
      <c r="H12" s="246"/>
      <c r="I12" s="246"/>
      <c r="J12" s="246"/>
      <c r="K12" s="246"/>
      <c r="L12" s="246"/>
      <c r="M12" s="246"/>
      <c r="N12" s="246"/>
      <c r="O12" s="246"/>
      <c r="P12" s="246"/>
      <c r="Q12" s="246"/>
      <c r="R12" s="246"/>
      <c r="S12" s="246"/>
      <c r="T12" s="246"/>
      <c r="U12" s="246"/>
      <c r="V12" s="246"/>
      <c r="W12" s="246"/>
      <c r="X12" s="246"/>
      <c r="Y12" s="233"/>
      <c r="Z12" s="233"/>
      <c r="AA12" s="233"/>
      <c r="AB12" s="233"/>
    </row>
    <row r="13" spans="1:28" ht="20.100000000000001" customHeight="1">
      <c r="A13" s="241"/>
      <c r="B13" s="242"/>
      <c r="C13" s="243"/>
      <c r="D13" s="244"/>
      <c r="E13" s="233">
        <f>$C$11*E11</f>
        <v>296.66399999999999</v>
      </c>
      <c r="F13" s="233"/>
      <c r="G13" s="233"/>
      <c r="H13" s="233"/>
      <c r="I13" s="233">
        <f>$C$11*I11</f>
        <v>1779.9839999999999</v>
      </c>
      <c r="J13" s="233"/>
      <c r="K13" s="233"/>
      <c r="L13" s="233"/>
      <c r="M13" s="233">
        <f>$C$11*M11</f>
        <v>1779.9839999999999</v>
      </c>
      <c r="N13" s="233"/>
      <c r="O13" s="233"/>
      <c r="P13" s="233"/>
      <c r="Q13" s="233">
        <f>$C$11*Q11</f>
        <v>1779.9839999999999</v>
      </c>
      <c r="R13" s="233"/>
      <c r="S13" s="233"/>
      <c r="T13" s="233"/>
      <c r="U13" s="233">
        <f>$C$11*U11</f>
        <v>296.66399999999999</v>
      </c>
      <c r="V13" s="233"/>
      <c r="W13" s="233"/>
      <c r="X13" s="233"/>
      <c r="Y13" s="233"/>
      <c r="Z13" s="233"/>
      <c r="AA13" s="233"/>
      <c r="AB13" s="233"/>
    </row>
    <row r="14" spans="1:28" ht="30" customHeight="1">
      <c r="A14" s="86" t="str">
        <f>'[3]ORÇAMENTO DE REFERENCIA'!A14</f>
        <v>03.</v>
      </c>
      <c r="B14" s="240" t="str">
        <f>'[4]PLANILHA SINTETICA'!$D$10</f>
        <v>ADMINISTRAÇÃO DA OBRA</v>
      </c>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row>
    <row r="15" spans="1:28" ht="20.100000000000001" customHeight="1">
      <c r="A15" s="241"/>
      <c r="B15" s="242" t="s">
        <v>1066</v>
      </c>
      <c r="C15" s="243">
        <f>'Orçamento Sintético'!$I$20</f>
        <v>14956.54</v>
      </c>
      <c r="D15" s="244">
        <f>C15/$C$58</f>
        <v>3.8834060593175873E-2</v>
      </c>
      <c r="E15" s="247">
        <v>3.5000000000000001E-3</v>
      </c>
      <c r="F15" s="247"/>
      <c r="G15" s="247"/>
      <c r="H15" s="247"/>
      <c r="I15" s="247">
        <v>6.3799999999999996E-2</v>
      </c>
      <c r="J15" s="247"/>
      <c r="K15" s="247"/>
      <c r="L15" s="247"/>
      <c r="M15" s="247">
        <v>0.1731</v>
      </c>
      <c r="N15" s="247"/>
      <c r="O15" s="247"/>
      <c r="P15" s="247"/>
      <c r="Q15" s="247">
        <v>0.3856</v>
      </c>
      <c r="R15" s="247"/>
      <c r="S15" s="247"/>
      <c r="T15" s="247"/>
      <c r="U15" s="247">
        <f>1-(E15+I15+M15+Q15)</f>
        <v>0.374</v>
      </c>
      <c r="V15" s="247"/>
      <c r="W15" s="247"/>
      <c r="X15" s="247"/>
      <c r="Y15" s="233"/>
      <c r="Z15" s="233"/>
      <c r="AA15" s="233"/>
      <c r="AB15" s="233"/>
    </row>
    <row r="16" spans="1:28" ht="9.9499999999999993" customHeight="1">
      <c r="A16" s="241"/>
      <c r="B16" s="242"/>
      <c r="C16" s="243"/>
      <c r="D16" s="244"/>
      <c r="E16" s="249"/>
      <c r="F16" s="249"/>
      <c r="G16" s="249"/>
      <c r="H16" s="249"/>
      <c r="I16" s="249"/>
      <c r="J16" s="249"/>
      <c r="K16" s="249"/>
      <c r="L16" s="249"/>
      <c r="M16" s="249"/>
      <c r="N16" s="249"/>
      <c r="O16" s="249"/>
      <c r="P16" s="249"/>
      <c r="Q16" s="249"/>
      <c r="R16" s="249"/>
      <c r="S16" s="249"/>
      <c r="T16" s="249"/>
      <c r="U16" s="249"/>
      <c r="V16" s="249"/>
      <c r="W16" s="249"/>
      <c r="X16" s="249"/>
      <c r="Y16" s="233"/>
      <c r="Z16" s="233"/>
      <c r="AA16" s="233"/>
      <c r="AB16" s="233"/>
    </row>
    <row r="17" spans="1:28" ht="20.100000000000001" customHeight="1">
      <c r="A17" s="241"/>
      <c r="B17" s="242"/>
      <c r="C17" s="243"/>
      <c r="D17" s="244"/>
      <c r="E17" s="248">
        <f>$C$15*E15</f>
        <v>52.347890000000007</v>
      </c>
      <c r="F17" s="248"/>
      <c r="G17" s="248"/>
      <c r="H17" s="248"/>
      <c r="I17" s="248">
        <f>$C$15*I15</f>
        <v>954.22725200000002</v>
      </c>
      <c r="J17" s="248"/>
      <c r="K17" s="248"/>
      <c r="L17" s="248"/>
      <c r="M17" s="248">
        <f>$C$15*M15</f>
        <v>2588.9770740000004</v>
      </c>
      <c r="N17" s="248"/>
      <c r="O17" s="248"/>
      <c r="P17" s="248"/>
      <c r="Q17" s="248">
        <f>$C$15*Q15</f>
        <v>5767.2418240000006</v>
      </c>
      <c r="R17" s="248"/>
      <c r="S17" s="248"/>
      <c r="T17" s="248"/>
      <c r="U17" s="248">
        <f>$C$15*U15</f>
        <v>5593.7459600000002</v>
      </c>
      <c r="V17" s="248"/>
      <c r="W17" s="248"/>
      <c r="X17" s="248"/>
      <c r="Y17" s="233"/>
      <c r="Z17" s="233"/>
      <c r="AA17" s="233"/>
      <c r="AB17" s="233"/>
    </row>
    <row r="18" spans="1:28" ht="30" customHeight="1">
      <c r="A18" s="86" t="str">
        <f>'[3]ORÇAMENTO DE REFERENCIA'!A17</f>
        <v>04.</v>
      </c>
      <c r="B18" s="240" t="str">
        <f>'[3]ORÇAMENTO DE REFERENCIA'!B17:G17</f>
        <v>SERVIÇOS INICIAIS</v>
      </c>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row>
    <row r="19" spans="1:28" s="88" customFormat="1" ht="20.100000000000001" customHeight="1">
      <c r="A19" s="241"/>
      <c r="B19" s="242" t="s">
        <v>1066</v>
      </c>
      <c r="C19" s="243">
        <f>'Orçamento Sintético'!$I$25</f>
        <v>4521.1499999999996</v>
      </c>
      <c r="D19" s="244">
        <f>C19/$C$58</f>
        <v>1.1738985958706831E-2</v>
      </c>
      <c r="E19" s="245">
        <v>0.05</v>
      </c>
      <c r="F19" s="245"/>
      <c r="G19" s="245"/>
      <c r="H19" s="245"/>
      <c r="I19" s="245">
        <v>0.95</v>
      </c>
      <c r="J19" s="245"/>
      <c r="K19" s="245"/>
      <c r="L19" s="245"/>
      <c r="M19" s="233"/>
      <c r="N19" s="233"/>
      <c r="O19" s="233"/>
      <c r="P19" s="233"/>
      <c r="Q19" s="233"/>
      <c r="R19" s="233"/>
      <c r="S19" s="233"/>
      <c r="T19" s="233"/>
      <c r="U19" s="233"/>
      <c r="V19" s="233"/>
      <c r="W19" s="233"/>
      <c r="X19" s="233"/>
      <c r="Y19" s="233"/>
      <c r="Z19" s="233"/>
      <c r="AA19" s="233"/>
      <c r="AB19" s="233"/>
    </row>
    <row r="20" spans="1:28" s="88" customFormat="1" ht="9.9499999999999993" customHeight="1">
      <c r="A20" s="241"/>
      <c r="B20" s="242"/>
      <c r="C20" s="243"/>
      <c r="D20" s="244"/>
      <c r="E20" s="250"/>
      <c r="F20" s="251"/>
      <c r="G20" s="251"/>
      <c r="H20" s="252"/>
      <c r="I20" s="250"/>
      <c r="J20" s="251"/>
      <c r="K20" s="251"/>
      <c r="L20" s="252"/>
      <c r="M20" s="233"/>
      <c r="N20" s="233"/>
      <c r="O20" s="233"/>
      <c r="P20" s="233"/>
      <c r="Q20" s="233"/>
      <c r="R20" s="233"/>
      <c r="S20" s="233"/>
      <c r="T20" s="233"/>
      <c r="U20" s="233"/>
      <c r="V20" s="233"/>
      <c r="W20" s="233"/>
      <c r="X20" s="233"/>
      <c r="Y20" s="233"/>
      <c r="Z20" s="233"/>
      <c r="AA20" s="233"/>
      <c r="AB20" s="233"/>
    </row>
    <row r="21" spans="1:28" s="88" customFormat="1" ht="20.100000000000001" customHeight="1">
      <c r="A21" s="241"/>
      <c r="B21" s="242"/>
      <c r="C21" s="243"/>
      <c r="D21" s="244"/>
      <c r="E21" s="233">
        <f>$C$19*E19</f>
        <v>226.0575</v>
      </c>
      <c r="F21" s="233"/>
      <c r="G21" s="233"/>
      <c r="H21" s="233"/>
      <c r="I21" s="233">
        <f>$C$19*I19</f>
        <v>4295.0924999999997</v>
      </c>
      <c r="J21" s="233"/>
      <c r="K21" s="233"/>
      <c r="L21" s="233"/>
      <c r="M21" s="233"/>
      <c r="N21" s="233"/>
      <c r="O21" s="233"/>
      <c r="P21" s="233"/>
      <c r="Q21" s="233"/>
      <c r="R21" s="233"/>
      <c r="S21" s="233"/>
      <c r="T21" s="233"/>
      <c r="U21" s="233"/>
      <c r="V21" s="233"/>
      <c r="W21" s="233"/>
      <c r="X21" s="233"/>
      <c r="Y21" s="233"/>
      <c r="Z21" s="233"/>
      <c r="AA21" s="233"/>
      <c r="AB21" s="233"/>
    </row>
    <row r="22" spans="1:28" ht="30" customHeight="1">
      <c r="A22" s="86" t="str">
        <f>'[3]ORÇAMENTO DE REFERENCIA'!A37</f>
        <v>05.</v>
      </c>
      <c r="B22" s="240" t="str">
        <f>'[3]ORÇAMENTO DE REFERENCIA'!B37:G37</f>
        <v>ALVENARIAS E DIVISORIAS</v>
      </c>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row>
    <row r="23" spans="1:28" s="88" customFormat="1" ht="20.100000000000001" customHeight="1">
      <c r="A23" s="241"/>
      <c r="B23" s="242" t="s">
        <v>1066</v>
      </c>
      <c r="C23" s="243">
        <f>'Orçamento Sintético'!$I$33</f>
        <v>59669.83</v>
      </c>
      <c r="D23" s="244">
        <f>C23/$C$58</f>
        <v>0.15493033775221432</v>
      </c>
      <c r="E23" s="233"/>
      <c r="F23" s="233"/>
      <c r="G23" s="233"/>
      <c r="H23" s="233"/>
      <c r="I23" s="245">
        <v>0.03</v>
      </c>
      <c r="J23" s="245"/>
      <c r="K23" s="245"/>
      <c r="L23" s="245"/>
      <c r="M23" s="245">
        <v>7.0000000000000007E-2</v>
      </c>
      <c r="N23" s="245"/>
      <c r="O23" s="245"/>
      <c r="P23" s="245"/>
      <c r="Q23" s="245">
        <v>0.7</v>
      </c>
      <c r="R23" s="245"/>
      <c r="S23" s="245"/>
      <c r="T23" s="245"/>
      <c r="U23" s="245">
        <v>0.2</v>
      </c>
      <c r="V23" s="245"/>
      <c r="W23" s="245"/>
      <c r="X23" s="245"/>
      <c r="Y23" s="233"/>
      <c r="Z23" s="233"/>
      <c r="AA23" s="233"/>
      <c r="AB23" s="233"/>
    </row>
    <row r="24" spans="1:28" s="88" customFormat="1" ht="9.9499999999999993" customHeight="1">
      <c r="A24" s="241"/>
      <c r="B24" s="242"/>
      <c r="C24" s="243"/>
      <c r="D24" s="244"/>
      <c r="E24" s="233"/>
      <c r="F24" s="233"/>
      <c r="G24" s="233"/>
      <c r="H24" s="233"/>
      <c r="I24" s="250"/>
      <c r="J24" s="251"/>
      <c r="K24" s="251"/>
      <c r="L24" s="252"/>
      <c r="M24" s="250"/>
      <c r="N24" s="251"/>
      <c r="O24" s="251"/>
      <c r="P24" s="252"/>
      <c r="Q24" s="250"/>
      <c r="R24" s="251"/>
      <c r="S24" s="251"/>
      <c r="T24" s="252"/>
      <c r="U24" s="250"/>
      <c r="V24" s="251"/>
      <c r="W24" s="251"/>
      <c r="X24" s="252"/>
      <c r="Y24" s="233"/>
      <c r="Z24" s="233"/>
      <c r="AA24" s="233"/>
      <c r="AB24" s="233"/>
    </row>
    <row r="25" spans="1:28" s="88" customFormat="1" ht="20.100000000000001" customHeight="1">
      <c r="A25" s="241"/>
      <c r="B25" s="242"/>
      <c r="C25" s="243"/>
      <c r="D25" s="244"/>
      <c r="E25" s="233"/>
      <c r="F25" s="233"/>
      <c r="G25" s="233"/>
      <c r="H25" s="233"/>
      <c r="I25" s="233">
        <f>$C$23*I23</f>
        <v>1790.0949000000001</v>
      </c>
      <c r="J25" s="233"/>
      <c r="K25" s="233"/>
      <c r="L25" s="233"/>
      <c r="M25" s="233">
        <f>$C$23*M23</f>
        <v>4176.8881000000001</v>
      </c>
      <c r="N25" s="233"/>
      <c r="O25" s="233"/>
      <c r="P25" s="233"/>
      <c r="Q25" s="233">
        <f>$C$23*Q23</f>
        <v>41768.881000000001</v>
      </c>
      <c r="R25" s="233"/>
      <c r="S25" s="233"/>
      <c r="T25" s="233"/>
      <c r="U25" s="233">
        <f>$C$23*U23</f>
        <v>11933.966</v>
      </c>
      <c r="V25" s="233"/>
      <c r="W25" s="233"/>
      <c r="X25" s="233"/>
      <c r="Y25" s="233"/>
      <c r="Z25" s="233"/>
      <c r="AA25" s="233"/>
      <c r="AB25" s="233"/>
    </row>
    <row r="26" spans="1:28" s="88" customFormat="1" ht="30" customHeight="1">
      <c r="A26" s="86" t="s">
        <v>1067</v>
      </c>
      <c r="B26" s="240" t="str">
        <f>'Orçamento Sintético'!B39:H39</f>
        <v>INSTALAÇÕES</v>
      </c>
      <c r="C26" s="240"/>
      <c r="D26" s="240"/>
      <c r="E26" s="240"/>
      <c r="F26" s="240"/>
      <c r="G26" s="240"/>
      <c r="H26" s="240"/>
      <c r="I26" s="240"/>
      <c r="J26" s="240"/>
      <c r="K26" s="240"/>
      <c r="L26" s="240"/>
      <c r="M26" s="240"/>
      <c r="N26" s="240"/>
      <c r="O26" s="240"/>
      <c r="P26" s="240"/>
      <c r="Q26" s="240"/>
      <c r="R26" s="240"/>
      <c r="S26" s="240"/>
      <c r="T26" s="240"/>
      <c r="U26" s="240"/>
      <c r="V26" s="240"/>
      <c r="W26" s="240"/>
      <c r="X26" s="240"/>
      <c r="Y26" s="240"/>
      <c r="Z26" s="240"/>
      <c r="AA26" s="240"/>
      <c r="AB26" s="240"/>
    </row>
    <row r="27" spans="1:28" s="88" customFormat="1" ht="20.100000000000001" customHeight="1">
      <c r="A27" s="241"/>
      <c r="B27" s="242" t="s">
        <v>1066</v>
      </c>
      <c r="C27" s="243">
        <f>'Orçamento Sintético'!$I$39</f>
        <v>10103.52</v>
      </c>
      <c r="D27" s="244">
        <f>C27/$C$58</f>
        <v>2.623338739336533E-2</v>
      </c>
      <c r="E27" s="233"/>
      <c r="F27" s="233"/>
      <c r="G27" s="233"/>
      <c r="H27" s="233"/>
      <c r="I27" s="245">
        <v>0.05</v>
      </c>
      <c r="J27" s="245"/>
      <c r="K27" s="245"/>
      <c r="L27" s="245"/>
      <c r="M27" s="245">
        <v>0.15</v>
      </c>
      <c r="N27" s="245"/>
      <c r="O27" s="245"/>
      <c r="P27" s="245"/>
      <c r="Q27" s="245">
        <v>0.75</v>
      </c>
      <c r="R27" s="245"/>
      <c r="S27" s="245"/>
      <c r="T27" s="245"/>
      <c r="U27" s="245">
        <v>0.05</v>
      </c>
      <c r="V27" s="245"/>
      <c r="W27" s="245"/>
      <c r="X27" s="245"/>
      <c r="Y27" s="233"/>
      <c r="Z27" s="233"/>
      <c r="AA27" s="233"/>
      <c r="AB27" s="233"/>
    </row>
    <row r="28" spans="1:28" s="88" customFormat="1" ht="9.9499999999999993" customHeight="1">
      <c r="A28" s="241"/>
      <c r="B28" s="242"/>
      <c r="C28" s="243"/>
      <c r="D28" s="244"/>
      <c r="E28" s="233"/>
      <c r="F28" s="233"/>
      <c r="G28" s="233"/>
      <c r="H28" s="233"/>
      <c r="I28" s="250"/>
      <c r="J28" s="251"/>
      <c r="K28" s="251"/>
      <c r="L28" s="252"/>
      <c r="M28" s="250"/>
      <c r="N28" s="251"/>
      <c r="O28" s="251"/>
      <c r="P28" s="252"/>
      <c r="Q28" s="250"/>
      <c r="R28" s="251"/>
      <c r="S28" s="251"/>
      <c r="T28" s="252"/>
      <c r="U28" s="250"/>
      <c r="V28" s="251"/>
      <c r="W28" s="251"/>
      <c r="X28" s="252"/>
      <c r="Y28" s="233"/>
      <c r="Z28" s="233"/>
      <c r="AA28" s="233"/>
      <c r="AB28" s="233"/>
    </row>
    <row r="29" spans="1:28" s="88" customFormat="1" ht="20.100000000000001" customHeight="1">
      <c r="A29" s="241"/>
      <c r="B29" s="242"/>
      <c r="C29" s="243"/>
      <c r="D29" s="244"/>
      <c r="E29" s="233"/>
      <c r="F29" s="233"/>
      <c r="G29" s="233"/>
      <c r="H29" s="233"/>
      <c r="I29" s="233">
        <f>$C$27*I27</f>
        <v>505.17600000000004</v>
      </c>
      <c r="J29" s="233"/>
      <c r="K29" s="233"/>
      <c r="L29" s="233"/>
      <c r="M29" s="233">
        <f>$C$27*M27</f>
        <v>1515.528</v>
      </c>
      <c r="N29" s="233"/>
      <c r="O29" s="233"/>
      <c r="P29" s="233"/>
      <c r="Q29" s="233">
        <f>$C$27*Q27</f>
        <v>7577.64</v>
      </c>
      <c r="R29" s="233"/>
      <c r="S29" s="233"/>
      <c r="T29" s="233"/>
      <c r="U29" s="233">
        <f>$C$27*U27</f>
        <v>505.17600000000004</v>
      </c>
      <c r="V29" s="233"/>
      <c r="W29" s="233"/>
      <c r="X29" s="233"/>
      <c r="Y29" s="233"/>
      <c r="Z29" s="233"/>
      <c r="AA29" s="233"/>
      <c r="AB29" s="233"/>
    </row>
    <row r="30" spans="1:28" s="88" customFormat="1" ht="30" customHeight="1">
      <c r="A30" s="86" t="s">
        <v>1068</v>
      </c>
      <c r="B30" s="240" t="str">
        <f>'Orçamento Sintético'!B50:H50</f>
        <v>REVESTIMENTOS</v>
      </c>
      <c r="C30" s="240"/>
      <c r="D30" s="240"/>
      <c r="E30" s="240"/>
      <c r="F30" s="240"/>
      <c r="G30" s="240"/>
      <c r="H30" s="240"/>
      <c r="I30" s="240"/>
      <c r="J30" s="240"/>
      <c r="K30" s="240"/>
      <c r="L30" s="240"/>
      <c r="M30" s="240"/>
      <c r="N30" s="240"/>
      <c r="O30" s="240"/>
      <c r="P30" s="240"/>
      <c r="Q30" s="240"/>
      <c r="R30" s="240"/>
      <c r="S30" s="240"/>
      <c r="T30" s="240"/>
      <c r="U30" s="240"/>
      <c r="V30" s="240"/>
      <c r="W30" s="240"/>
      <c r="X30" s="240"/>
      <c r="Y30" s="240"/>
      <c r="Z30" s="240"/>
      <c r="AA30" s="240"/>
      <c r="AB30" s="240"/>
    </row>
    <row r="31" spans="1:28" s="88" customFormat="1" ht="20.100000000000001" customHeight="1">
      <c r="A31" s="241"/>
      <c r="B31" s="242" t="s">
        <v>1066</v>
      </c>
      <c r="C31" s="243">
        <f>'Orçamento Sintético'!$I$50</f>
        <v>18125.72</v>
      </c>
      <c r="D31" s="244">
        <f>C31/$C$58</f>
        <v>4.7062710277573541E-2</v>
      </c>
      <c r="E31" s="233"/>
      <c r="F31" s="233"/>
      <c r="G31" s="233"/>
      <c r="H31" s="233"/>
      <c r="I31" s="245">
        <v>0.25</v>
      </c>
      <c r="J31" s="245"/>
      <c r="K31" s="245"/>
      <c r="L31" s="245"/>
      <c r="M31" s="245">
        <v>0.25</v>
      </c>
      <c r="N31" s="245"/>
      <c r="O31" s="245"/>
      <c r="P31" s="245"/>
      <c r="Q31" s="245">
        <v>0.25</v>
      </c>
      <c r="R31" s="245"/>
      <c r="S31" s="245"/>
      <c r="T31" s="245"/>
      <c r="U31" s="245">
        <v>0.25</v>
      </c>
      <c r="V31" s="245"/>
      <c r="W31" s="245"/>
      <c r="X31" s="245"/>
      <c r="Y31" s="233"/>
      <c r="Z31" s="233"/>
      <c r="AA31" s="233"/>
      <c r="AB31" s="233"/>
    </row>
    <row r="32" spans="1:28" s="88" customFormat="1" ht="9.9499999999999993" customHeight="1">
      <c r="A32" s="241"/>
      <c r="B32" s="242"/>
      <c r="C32" s="243"/>
      <c r="D32" s="244"/>
      <c r="E32" s="233"/>
      <c r="F32" s="233"/>
      <c r="G32" s="233"/>
      <c r="H32" s="233"/>
      <c r="I32" s="250"/>
      <c r="J32" s="251"/>
      <c r="K32" s="251"/>
      <c r="L32" s="252"/>
      <c r="M32" s="250"/>
      <c r="N32" s="251"/>
      <c r="O32" s="251"/>
      <c r="P32" s="252"/>
      <c r="Q32" s="250"/>
      <c r="R32" s="251"/>
      <c r="S32" s="251"/>
      <c r="T32" s="252"/>
      <c r="U32" s="250"/>
      <c r="V32" s="251"/>
      <c r="W32" s="251"/>
      <c r="X32" s="252"/>
      <c r="Y32" s="233"/>
      <c r="Z32" s="233"/>
      <c r="AA32" s="233"/>
      <c r="AB32" s="233"/>
    </row>
    <row r="33" spans="1:28" s="88" customFormat="1" ht="20.100000000000001" customHeight="1">
      <c r="A33" s="241"/>
      <c r="B33" s="242"/>
      <c r="C33" s="243"/>
      <c r="D33" s="244"/>
      <c r="E33" s="233"/>
      <c r="F33" s="233"/>
      <c r="G33" s="233"/>
      <c r="H33" s="233"/>
      <c r="I33" s="233">
        <f>$C$31*I31</f>
        <v>4531.43</v>
      </c>
      <c r="J33" s="233"/>
      <c r="K33" s="233"/>
      <c r="L33" s="233"/>
      <c r="M33" s="233">
        <f>$C$31*M31</f>
        <v>4531.43</v>
      </c>
      <c r="N33" s="233"/>
      <c r="O33" s="233"/>
      <c r="P33" s="233"/>
      <c r="Q33" s="233">
        <f>$C$31*Q31</f>
        <v>4531.43</v>
      </c>
      <c r="R33" s="233"/>
      <c r="S33" s="233"/>
      <c r="T33" s="233"/>
      <c r="U33" s="233">
        <f>$C$31*U31</f>
        <v>4531.43</v>
      </c>
      <c r="V33" s="233"/>
      <c r="W33" s="233"/>
      <c r="X33" s="233"/>
      <c r="Y33" s="233"/>
      <c r="Z33" s="233"/>
      <c r="AA33" s="233"/>
      <c r="AB33" s="233"/>
    </row>
    <row r="34" spans="1:28" s="88" customFormat="1" ht="30" customHeight="1">
      <c r="A34" s="86" t="s">
        <v>1069</v>
      </c>
      <c r="B34" s="240" t="str">
        <f>'[3]ORÇAMENTO DE REFERENCIA'!B80:G80</f>
        <v>ESQUADRIAS E FERRAGENS</v>
      </c>
      <c r="C34" s="240"/>
      <c r="D34" s="240"/>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40"/>
    </row>
    <row r="35" spans="1:28" s="88" customFormat="1" ht="20.100000000000001" customHeight="1">
      <c r="A35" s="241"/>
      <c r="B35" s="242" t="s">
        <v>1066</v>
      </c>
      <c r="C35" s="243">
        <f>'Orçamento Sintético'!$I$65</f>
        <v>21096.57</v>
      </c>
      <c r="D35" s="244">
        <f>C35/$C$58</f>
        <v>5.4776404013774323E-2</v>
      </c>
      <c r="E35" s="233"/>
      <c r="F35" s="233"/>
      <c r="G35" s="233"/>
      <c r="H35" s="233"/>
      <c r="I35" s="233"/>
      <c r="J35" s="233"/>
      <c r="K35" s="233"/>
      <c r="L35" s="233"/>
      <c r="M35" s="245">
        <v>0.05</v>
      </c>
      <c r="N35" s="245"/>
      <c r="O35" s="245"/>
      <c r="P35" s="245"/>
      <c r="Q35" s="245">
        <v>0.8</v>
      </c>
      <c r="R35" s="245"/>
      <c r="S35" s="245"/>
      <c r="T35" s="245"/>
      <c r="U35" s="245">
        <v>0.15</v>
      </c>
      <c r="V35" s="245"/>
      <c r="W35" s="245"/>
      <c r="X35" s="245"/>
      <c r="Y35" s="233"/>
      <c r="Z35" s="233"/>
      <c r="AA35" s="233"/>
      <c r="AB35" s="233"/>
    </row>
    <row r="36" spans="1:28" s="88" customFormat="1" ht="9.9499999999999993" customHeight="1">
      <c r="A36" s="241"/>
      <c r="B36" s="242"/>
      <c r="C36" s="243"/>
      <c r="D36" s="244"/>
      <c r="E36" s="233"/>
      <c r="F36" s="233"/>
      <c r="G36" s="233"/>
      <c r="H36" s="233"/>
      <c r="I36" s="233"/>
      <c r="J36" s="233"/>
      <c r="K36" s="233"/>
      <c r="L36" s="233"/>
      <c r="M36" s="250"/>
      <c r="N36" s="251"/>
      <c r="O36" s="251"/>
      <c r="P36" s="252"/>
      <c r="Q36" s="250"/>
      <c r="R36" s="251"/>
      <c r="S36" s="251"/>
      <c r="T36" s="252"/>
      <c r="U36" s="250"/>
      <c r="V36" s="251"/>
      <c r="W36" s="251"/>
      <c r="X36" s="252"/>
      <c r="Y36" s="233"/>
      <c r="Z36" s="233"/>
      <c r="AA36" s="233"/>
      <c r="AB36" s="233"/>
    </row>
    <row r="37" spans="1:28" s="88" customFormat="1" ht="20.100000000000001" customHeight="1">
      <c r="A37" s="241"/>
      <c r="B37" s="242"/>
      <c r="C37" s="243"/>
      <c r="D37" s="244"/>
      <c r="E37" s="233"/>
      <c r="F37" s="233"/>
      <c r="G37" s="233"/>
      <c r="H37" s="233"/>
      <c r="I37" s="233"/>
      <c r="J37" s="233"/>
      <c r="K37" s="233"/>
      <c r="L37" s="233"/>
      <c r="M37" s="233">
        <f>$C$35*M35</f>
        <v>1054.8285000000001</v>
      </c>
      <c r="N37" s="233"/>
      <c r="O37" s="233"/>
      <c r="P37" s="233"/>
      <c r="Q37" s="233">
        <f>$C$35*Q35</f>
        <v>16877.256000000001</v>
      </c>
      <c r="R37" s="233"/>
      <c r="S37" s="233"/>
      <c r="T37" s="233"/>
      <c r="U37" s="233">
        <f>$C$35*U35</f>
        <v>3164.4854999999998</v>
      </c>
      <c r="V37" s="233"/>
      <c r="W37" s="233"/>
      <c r="X37" s="233"/>
      <c r="Y37" s="233"/>
      <c r="Z37" s="233"/>
      <c r="AA37" s="233"/>
      <c r="AB37" s="233"/>
    </row>
    <row r="38" spans="1:28" s="88" customFormat="1" ht="30" customHeight="1">
      <c r="A38" s="86" t="s">
        <v>1070</v>
      </c>
      <c r="B38" s="240" t="str">
        <f>'[3]ORÇAMENTO DE REFERENCIA'!B90:G90</f>
        <v>PINTURA</v>
      </c>
      <c r="C38" s="240"/>
      <c r="D38" s="240"/>
      <c r="E38" s="240"/>
      <c r="F38" s="240"/>
      <c r="G38" s="240"/>
      <c r="H38" s="240"/>
      <c r="I38" s="240"/>
      <c r="J38" s="240"/>
      <c r="K38" s="240"/>
      <c r="L38" s="240"/>
      <c r="M38" s="240"/>
      <c r="N38" s="240"/>
      <c r="O38" s="240"/>
      <c r="P38" s="240"/>
      <c r="Q38" s="240"/>
      <c r="R38" s="240"/>
      <c r="S38" s="240"/>
      <c r="T38" s="240"/>
      <c r="U38" s="240"/>
      <c r="V38" s="240"/>
      <c r="W38" s="240"/>
      <c r="X38" s="240"/>
      <c r="Y38" s="240"/>
      <c r="Z38" s="240"/>
      <c r="AA38" s="240"/>
      <c r="AB38" s="240"/>
    </row>
    <row r="39" spans="1:28" s="88" customFormat="1" ht="20.100000000000001" customHeight="1">
      <c r="A39" s="241"/>
      <c r="B39" s="242" t="s">
        <v>1066</v>
      </c>
      <c r="C39" s="243">
        <f>'Orçamento Sintético'!$I$78</f>
        <v>12914.63</v>
      </c>
      <c r="D39" s="244">
        <f>C39/$C$58</f>
        <v>3.3532322579851143E-2</v>
      </c>
      <c r="E39" s="233"/>
      <c r="F39" s="233"/>
      <c r="G39" s="233"/>
      <c r="H39" s="233"/>
      <c r="I39" s="233"/>
      <c r="J39" s="233"/>
      <c r="K39" s="233"/>
      <c r="L39" s="233"/>
      <c r="M39" s="233"/>
      <c r="N39" s="233"/>
      <c r="O39" s="233"/>
      <c r="P39" s="233"/>
      <c r="Q39" s="245">
        <v>0.2</v>
      </c>
      <c r="R39" s="245"/>
      <c r="S39" s="245"/>
      <c r="T39" s="245"/>
      <c r="U39" s="245">
        <v>0.8</v>
      </c>
      <c r="V39" s="245"/>
      <c r="W39" s="245"/>
      <c r="X39" s="245"/>
      <c r="Y39" s="233"/>
      <c r="Z39" s="233"/>
      <c r="AA39" s="233"/>
      <c r="AB39" s="233"/>
    </row>
    <row r="40" spans="1:28" s="88" customFormat="1" ht="9.9499999999999993" customHeight="1">
      <c r="A40" s="241"/>
      <c r="B40" s="242"/>
      <c r="C40" s="243"/>
      <c r="D40" s="244"/>
      <c r="E40" s="233"/>
      <c r="F40" s="233"/>
      <c r="G40" s="233"/>
      <c r="H40" s="233"/>
      <c r="I40" s="233"/>
      <c r="J40" s="233"/>
      <c r="K40" s="233"/>
      <c r="L40" s="233"/>
      <c r="M40" s="233"/>
      <c r="N40" s="233"/>
      <c r="O40" s="233"/>
      <c r="P40" s="233"/>
      <c r="Q40" s="250"/>
      <c r="R40" s="251"/>
      <c r="S40" s="251"/>
      <c r="T40" s="252"/>
      <c r="U40" s="250"/>
      <c r="V40" s="251"/>
      <c r="W40" s="251"/>
      <c r="X40" s="252"/>
      <c r="Y40" s="233"/>
      <c r="Z40" s="233"/>
      <c r="AA40" s="233"/>
      <c r="AB40" s="233"/>
    </row>
    <row r="41" spans="1:28" s="88" customFormat="1" ht="20.100000000000001" customHeight="1">
      <c r="A41" s="241"/>
      <c r="B41" s="242"/>
      <c r="C41" s="243"/>
      <c r="D41" s="244"/>
      <c r="E41" s="233"/>
      <c r="F41" s="233"/>
      <c r="G41" s="233"/>
      <c r="H41" s="233"/>
      <c r="I41" s="233"/>
      <c r="J41" s="233"/>
      <c r="K41" s="233"/>
      <c r="L41" s="233"/>
      <c r="M41" s="233"/>
      <c r="N41" s="233"/>
      <c r="O41" s="233"/>
      <c r="P41" s="233"/>
      <c r="Q41" s="233">
        <f>$C$39*Q39</f>
        <v>2582.9259999999999</v>
      </c>
      <c r="R41" s="233"/>
      <c r="S41" s="233"/>
      <c r="T41" s="233"/>
      <c r="U41" s="233">
        <f>$C$39*U39</f>
        <v>10331.704</v>
      </c>
      <c r="V41" s="233"/>
      <c r="W41" s="233"/>
      <c r="X41" s="233"/>
      <c r="Y41" s="233"/>
      <c r="Z41" s="233"/>
      <c r="AA41" s="233"/>
      <c r="AB41" s="233"/>
    </row>
    <row r="42" spans="1:28" s="88" customFormat="1" ht="30" customHeight="1">
      <c r="A42" s="86" t="s">
        <v>1071</v>
      </c>
      <c r="B42" s="240" t="str">
        <f>'[3]ORÇAMENTO DE REFERENCIA'!B102:G102</f>
        <v>BANCADAS-LOUÇAS-METAIS</v>
      </c>
      <c r="C42" s="240"/>
      <c r="D42" s="240"/>
      <c r="E42" s="240"/>
      <c r="F42" s="240"/>
      <c r="G42" s="240"/>
      <c r="H42" s="240"/>
      <c r="I42" s="240"/>
      <c r="J42" s="240"/>
      <c r="K42" s="240"/>
      <c r="L42" s="240"/>
      <c r="M42" s="240"/>
      <c r="N42" s="240"/>
      <c r="O42" s="240"/>
      <c r="P42" s="240"/>
      <c r="Q42" s="240"/>
      <c r="R42" s="240"/>
      <c r="S42" s="240"/>
      <c r="T42" s="240"/>
      <c r="U42" s="240"/>
      <c r="V42" s="240"/>
      <c r="W42" s="240"/>
      <c r="X42" s="240"/>
      <c r="Y42" s="240"/>
      <c r="Z42" s="240"/>
      <c r="AA42" s="240"/>
      <c r="AB42" s="240"/>
    </row>
    <row r="43" spans="1:28" s="88" customFormat="1" ht="20.100000000000001" customHeight="1">
      <c r="A43" s="241"/>
      <c r="B43" s="242" t="s">
        <v>1066</v>
      </c>
      <c r="C43" s="243">
        <f>'Orçamento Sintético'!$I$88</f>
        <v>128869.06</v>
      </c>
      <c r="D43" s="244">
        <f>C43/$C$58</f>
        <v>0.33460338317723326</v>
      </c>
      <c r="E43" s="233"/>
      <c r="F43" s="233"/>
      <c r="G43" s="233"/>
      <c r="H43" s="233"/>
      <c r="I43" s="245">
        <v>0.1</v>
      </c>
      <c r="J43" s="245"/>
      <c r="K43" s="245"/>
      <c r="L43" s="245"/>
      <c r="M43" s="245">
        <v>0.3</v>
      </c>
      <c r="N43" s="245"/>
      <c r="O43" s="245"/>
      <c r="P43" s="245"/>
      <c r="Q43" s="245">
        <v>0.5</v>
      </c>
      <c r="R43" s="245"/>
      <c r="S43" s="245"/>
      <c r="T43" s="245"/>
      <c r="U43" s="245">
        <v>0.1</v>
      </c>
      <c r="V43" s="245"/>
      <c r="W43" s="245"/>
      <c r="X43" s="245"/>
      <c r="Y43" s="233"/>
      <c r="Z43" s="233"/>
      <c r="AA43" s="233"/>
      <c r="AB43" s="233"/>
    </row>
    <row r="44" spans="1:28" s="88" customFormat="1" ht="9.9499999999999993" customHeight="1">
      <c r="A44" s="241"/>
      <c r="B44" s="242"/>
      <c r="C44" s="243"/>
      <c r="D44" s="244"/>
      <c r="E44" s="233"/>
      <c r="F44" s="233"/>
      <c r="G44" s="233"/>
      <c r="H44" s="233"/>
      <c r="I44" s="250"/>
      <c r="J44" s="251"/>
      <c r="K44" s="251"/>
      <c r="L44" s="252"/>
      <c r="M44" s="250"/>
      <c r="N44" s="251"/>
      <c r="O44" s="251"/>
      <c r="P44" s="252"/>
      <c r="Q44" s="250"/>
      <c r="R44" s="251"/>
      <c r="S44" s="251"/>
      <c r="T44" s="252"/>
      <c r="U44" s="250"/>
      <c r="V44" s="251"/>
      <c r="W44" s="251"/>
      <c r="X44" s="252"/>
      <c r="Y44" s="233"/>
      <c r="Z44" s="233"/>
      <c r="AA44" s="233"/>
      <c r="AB44" s="233"/>
    </row>
    <row r="45" spans="1:28" s="88" customFormat="1" ht="20.100000000000001" customHeight="1">
      <c r="A45" s="241"/>
      <c r="B45" s="242"/>
      <c r="C45" s="243"/>
      <c r="D45" s="244"/>
      <c r="E45" s="233"/>
      <c r="F45" s="233"/>
      <c r="G45" s="233"/>
      <c r="H45" s="233"/>
      <c r="I45" s="233">
        <f>$C$43*I43</f>
        <v>12886.906000000001</v>
      </c>
      <c r="J45" s="233"/>
      <c r="K45" s="233"/>
      <c r="L45" s="233"/>
      <c r="M45" s="233">
        <f t="shared" ref="M45" si="0">$C$43*M43</f>
        <v>38660.718000000001</v>
      </c>
      <c r="N45" s="233"/>
      <c r="O45" s="233"/>
      <c r="P45" s="233"/>
      <c r="Q45" s="233">
        <f t="shared" ref="Q45" si="1">$C$43*Q43</f>
        <v>64434.53</v>
      </c>
      <c r="R45" s="233"/>
      <c r="S45" s="233"/>
      <c r="T45" s="233"/>
      <c r="U45" s="233">
        <f>$C$43*U43</f>
        <v>12886.906000000001</v>
      </c>
      <c r="V45" s="233"/>
      <c r="W45" s="233"/>
      <c r="X45" s="233"/>
      <c r="Y45" s="233"/>
      <c r="Z45" s="233"/>
      <c r="AA45" s="233"/>
      <c r="AB45" s="233"/>
    </row>
    <row r="46" spans="1:28" s="88" customFormat="1" ht="30" customHeight="1">
      <c r="A46" s="86" t="s">
        <v>1072</v>
      </c>
      <c r="B46" s="240" t="str">
        <f>'[3]ORÇAMENTO DE REFERENCIA'!B119:G119</f>
        <v>ACESSÓRIOS E COMPLEMENTOS</v>
      </c>
      <c r="C46" s="240"/>
      <c r="D46" s="240"/>
      <c r="E46" s="240"/>
      <c r="F46" s="240"/>
      <c r="G46" s="240"/>
      <c r="H46" s="240"/>
      <c r="I46" s="240"/>
      <c r="J46" s="240"/>
      <c r="K46" s="240"/>
      <c r="L46" s="240"/>
      <c r="M46" s="240"/>
      <c r="N46" s="240"/>
      <c r="O46" s="240"/>
      <c r="P46" s="240"/>
      <c r="Q46" s="240"/>
      <c r="R46" s="240"/>
      <c r="S46" s="240"/>
      <c r="T46" s="240"/>
      <c r="U46" s="240"/>
      <c r="V46" s="240"/>
      <c r="W46" s="240"/>
      <c r="X46" s="240"/>
      <c r="Y46" s="240"/>
      <c r="Z46" s="240"/>
      <c r="AA46" s="240"/>
      <c r="AB46" s="240"/>
    </row>
    <row r="47" spans="1:28" s="88" customFormat="1" ht="20.100000000000001" customHeight="1">
      <c r="A47" s="241"/>
      <c r="B47" s="242" t="s">
        <v>1066</v>
      </c>
      <c r="C47" s="253">
        <f>'Orçamento Sintético'!$I$107</f>
        <v>44389.24</v>
      </c>
      <c r="D47" s="244">
        <f>C47/$C$58</f>
        <v>0.11525489423656982</v>
      </c>
      <c r="E47" s="233"/>
      <c r="F47" s="233"/>
      <c r="G47" s="233"/>
      <c r="H47" s="233"/>
      <c r="I47" s="233"/>
      <c r="J47" s="233"/>
      <c r="K47" s="233"/>
      <c r="L47" s="233"/>
      <c r="M47" s="233"/>
      <c r="N47" s="233"/>
      <c r="O47" s="233"/>
      <c r="P47" s="233"/>
      <c r="Q47" s="245">
        <v>0.2</v>
      </c>
      <c r="R47" s="245"/>
      <c r="S47" s="245"/>
      <c r="T47" s="245"/>
      <c r="U47" s="245">
        <v>0.8</v>
      </c>
      <c r="V47" s="245"/>
      <c r="W47" s="245"/>
      <c r="X47" s="245"/>
      <c r="Y47" s="233"/>
      <c r="Z47" s="233"/>
      <c r="AA47" s="233"/>
      <c r="AB47" s="233"/>
    </row>
    <row r="48" spans="1:28" s="88" customFormat="1" ht="9.9499999999999993" customHeight="1">
      <c r="A48" s="241"/>
      <c r="B48" s="242"/>
      <c r="C48" s="254"/>
      <c r="D48" s="244"/>
      <c r="E48" s="233"/>
      <c r="F48" s="233"/>
      <c r="G48" s="233"/>
      <c r="H48" s="233"/>
      <c r="I48" s="233"/>
      <c r="J48" s="233"/>
      <c r="K48" s="233"/>
      <c r="L48" s="233"/>
      <c r="M48" s="233"/>
      <c r="N48" s="233"/>
      <c r="O48" s="233"/>
      <c r="P48" s="233"/>
      <c r="Q48" s="250"/>
      <c r="R48" s="251"/>
      <c r="S48" s="251"/>
      <c r="T48" s="252"/>
      <c r="U48" s="250"/>
      <c r="V48" s="251"/>
      <c r="W48" s="251"/>
      <c r="X48" s="252"/>
      <c r="Y48" s="233"/>
      <c r="Z48" s="233"/>
      <c r="AA48" s="233"/>
      <c r="AB48" s="233"/>
    </row>
    <row r="49" spans="1:28" s="88" customFormat="1" ht="20.100000000000001" customHeight="1">
      <c r="A49" s="241"/>
      <c r="B49" s="242"/>
      <c r="C49" s="255"/>
      <c r="D49" s="244"/>
      <c r="E49" s="233"/>
      <c r="F49" s="233"/>
      <c r="G49" s="233"/>
      <c r="H49" s="233"/>
      <c r="I49" s="233"/>
      <c r="J49" s="233"/>
      <c r="K49" s="233"/>
      <c r="L49" s="233"/>
      <c r="M49" s="233"/>
      <c r="N49" s="233"/>
      <c r="O49" s="233"/>
      <c r="P49" s="233"/>
      <c r="Q49" s="233">
        <f>$C$47*Q47</f>
        <v>8877.848</v>
      </c>
      <c r="R49" s="233"/>
      <c r="S49" s="233"/>
      <c r="T49" s="233"/>
      <c r="U49" s="233">
        <f>$C$47*U47</f>
        <v>35511.392</v>
      </c>
      <c r="V49" s="233"/>
      <c r="W49" s="233"/>
      <c r="X49" s="233"/>
      <c r="Y49" s="233"/>
      <c r="Z49" s="233"/>
      <c r="AA49" s="233"/>
      <c r="AB49" s="233"/>
    </row>
    <row r="50" spans="1:28" s="88" customFormat="1" ht="30" customHeight="1">
      <c r="A50" s="86" t="s">
        <v>1073</v>
      </c>
      <c r="B50" s="240" t="str">
        <f>'Orçamento Sintético'!B128:H128</f>
        <v>SERVIÇOS DE LIMPEZA E REMOÇÃO DE ENTULHOS</v>
      </c>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row>
    <row r="51" spans="1:28" s="88" customFormat="1" ht="20.100000000000001" customHeight="1">
      <c r="A51" s="241"/>
      <c r="B51" s="268" t="s">
        <v>1066</v>
      </c>
      <c r="C51" s="253">
        <f>'Orçamento Sintético'!$I$128</f>
        <v>9560.6299999999992</v>
      </c>
      <c r="D51" s="271">
        <f>C51/$C$58</f>
        <v>2.4823795124335909E-2</v>
      </c>
      <c r="E51" s="245">
        <v>0.01</v>
      </c>
      <c r="F51" s="245"/>
      <c r="G51" s="245"/>
      <c r="H51" s="245"/>
      <c r="I51" s="245">
        <v>0.1</v>
      </c>
      <c r="J51" s="245"/>
      <c r="K51" s="245"/>
      <c r="L51" s="245"/>
      <c r="M51" s="245">
        <v>0.1</v>
      </c>
      <c r="N51" s="245"/>
      <c r="O51" s="245"/>
      <c r="P51" s="245"/>
      <c r="Q51" s="245">
        <v>0.1</v>
      </c>
      <c r="R51" s="245"/>
      <c r="S51" s="245"/>
      <c r="T51" s="245"/>
      <c r="U51" s="245">
        <f>1-(E51+I51+M51+Q51)</f>
        <v>0.69</v>
      </c>
      <c r="V51" s="245"/>
      <c r="W51" s="245"/>
      <c r="X51" s="245"/>
      <c r="Y51" s="259"/>
      <c r="Z51" s="260"/>
      <c r="AA51" s="260"/>
      <c r="AB51" s="261"/>
    </row>
    <row r="52" spans="1:28" s="88" customFormat="1" ht="9.9499999999999993" customHeight="1">
      <c r="A52" s="241"/>
      <c r="B52" s="269"/>
      <c r="C52" s="254"/>
      <c r="D52" s="272"/>
      <c r="E52" s="250"/>
      <c r="F52" s="251"/>
      <c r="G52" s="251"/>
      <c r="H52" s="252"/>
      <c r="I52" s="250"/>
      <c r="J52" s="251"/>
      <c r="K52" s="251"/>
      <c r="L52" s="252"/>
      <c r="M52" s="250"/>
      <c r="N52" s="251"/>
      <c r="O52" s="251"/>
      <c r="P52" s="252"/>
      <c r="Q52" s="250"/>
      <c r="R52" s="251"/>
      <c r="S52" s="251"/>
      <c r="T52" s="252"/>
      <c r="U52" s="250"/>
      <c r="V52" s="251"/>
      <c r="W52" s="251"/>
      <c r="X52" s="252"/>
      <c r="Y52" s="262"/>
      <c r="Z52" s="263"/>
      <c r="AA52" s="263"/>
      <c r="AB52" s="264"/>
    </row>
    <row r="53" spans="1:28" s="88" customFormat="1" ht="20.100000000000001" customHeight="1">
      <c r="A53" s="241"/>
      <c r="B53" s="270"/>
      <c r="C53" s="255"/>
      <c r="D53" s="273"/>
      <c r="E53" s="233">
        <f>$C$51*E51</f>
        <v>95.60629999999999</v>
      </c>
      <c r="F53" s="233"/>
      <c r="G53" s="233"/>
      <c r="H53" s="233"/>
      <c r="I53" s="233">
        <f t="shared" ref="I53" si="2">$C$51*I51</f>
        <v>956.06299999999999</v>
      </c>
      <c r="J53" s="233"/>
      <c r="K53" s="233"/>
      <c r="L53" s="233"/>
      <c r="M53" s="233">
        <f t="shared" ref="M53" si="3">$C$51*M51</f>
        <v>956.06299999999999</v>
      </c>
      <c r="N53" s="233"/>
      <c r="O53" s="233"/>
      <c r="P53" s="233"/>
      <c r="Q53" s="233">
        <f t="shared" ref="Q53" si="4">$C$51*Q51</f>
        <v>956.06299999999999</v>
      </c>
      <c r="R53" s="233"/>
      <c r="S53" s="233"/>
      <c r="T53" s="233"/>
      <c r="U53" s="233">
        <f t="shared" ref="U53" si="5">$C$51*U51</f>
        <v>6596.8346999999985</v>
      </c>
      <c r="V53" s="233"/>
      <c r="W53" s="233"/>
      <c r="X53" s="233"/>
      <c r="Y53" s="265"/>
      <c r="Z53" s="266"/>
      <c r="AA53" s="266"/>
      <c r="AB53" s="267"/>
    </row>
    <row r="54" spans="1:28" s="88" customFormat="1" ht="30" customHeight="1">
      <c r="A54" s="86" t="s">
        <v>1074</v>
      </c>
      <c r="B54" s="240" t="str">
        <f>'Orçamento Sintético'!B141:H141</f>
        <v>EQUIPAMENTOS E MATERIAIS ESPECÍFICOS</v>
      </c>
      <c r="C54" s="240"/>
      <c r="D54" s="240"/>
      <c r="E54" s="240"/>
      <c r="F54" s="240"/>
      <c r="G54" s="240"/>
      <c r="H54" s="240"/>
      <c r="I54" s="240"/>
      <c r="J54" s="240"/>
      <c r="K54" s="240"/>
      <c r="L54" s="240"/>
      <c r="M54" s="240"/>
      <c r="N54" s="240"/>
      <c r="O54" s="240"/>
      <c r="P54" s="240"/>
      <c r="Q54" s="240"/>
      <c r="R54" s="240"/>
      <c r="S54" s="240"/>
      <c r="T54" s="240"/>
      <c r="U54" s="240"/>
      <c r="V54" s="240"/>
      <c r="W54" s="240"/>
      <c r="X54" s="240"/>
      <c r="Y54" s="240"/>
      <c r="Z54" s="240"/>
      <c r="AA54" s="240"/>
      <c r="AB54" s="240"/>
    </row>
    <row r="55" spans="1:28" s="88" customFormat="1" ht="20.100000000000001" customHeight="1">
      <c r="A55" s="241"/>
      <c r="B55" s="268" t="s">
        <v>1066</v>
      </c>
      <c r="C55" s="253">
        <f>'Orçamento Sintético'!$I$141</f>
        <v>52135.4</v>
      </c>
      <c r="D55" s="271">
        <f>C55/$C$58</f>
        <v>0.13536749025172007</v>
      </c>
      <c r="E55" s="259"/>
      <c r="F55" s="260"/>
      <c r="G55" s="260"/>
      <c r="H55" s="261"/>
      <c r="I55" s="259"/>
      <c r="J55" s="260"/>
      <c r="K55" s="260"/>
      <c r="L55" s="261"/>
      <c r="M55" s="259"/>
      <c r="N55" s="260"/>
      <c r="O55" s="260"/>
      <c r="P55" s="261"/>
      <c r="Q55" s="245">
        <v>0.3</v>
      </c>
      <c r="R55" s="245"/>
      <c r="S55" s="245"/>
      <c r="T55" s="245"/>
      <c r="U55" s="245">
        <v>0.7</v>
      </c>
      <c r="V55" s="245"/>
      <c r="W55" s="245"/>
      <c r="X55" s="245"/>
      <c r="Y55" s="259"/>
      <c r="Z55" s="260"/>
      <c r="AA55" s="260"/>
      <c r="AB55" s="261"/>
    </row>
    <row r="56" spans="1:28" s="88" customFormat="1" ht="9.9499999999999993" customHeight="1">
      <c r="A56" s="241"/>
      <c r="B56" s="269"/>
      <c r="C56" s="254"/>
      <c r="D56" s="272"/>
      <c r="E56" s="262"/>
      <c r="F56" s="263"/>
      <c r="G56" s="263"/>
      <c r="H56" s="264"/>
      <c r="I56" s="262"/>
      <c r="J56" s="263"/>
      <c r="K56" s="263"/>
      <c r="L56" s="264"/>
      <c r="M56" s="262"/>
      <c r="N56" s="263"/>
      <c r="O56" s="263"/>
      <c r="P56" s="264"/>
      <c r="Q56" s="250"/>
      <c r="R56" s="251"/>
      <c r="S56" s="251"/>
      <c r="T56" s="252"/>
      <c r="U56" s="250"/>
      <c r="V56" s="251"/>
      <c r="W56" s="251"/>
      <c r="X56" s="252"/>
      <c r="Y56" s="262"/>
      <c r="Z56" s="263"/>
      <c r="AA56" s="263"/>
      <c r="AB56" s="264"/>
    </row>
    <row r="57" spans="1:28" s="88" customFormat="1" ht="20.100000000000001" customHeight="1">
      <c r="A57" s="241"/>
      <c r="B57" s="270"/>
      <c r="C57" s="255"/>
      <c r="D57" s="273"/>
      <c r="E57" s="265"/>
      <c r="F57" s="266"/>
      <c r="G57" s="266"/>
      <c r="H57" s="267"/>
      <c r="I57" s="265"/>
      <c r="J57" s="266"/>
      <c r="K57" s="266"/>
      <c r="L57" s="267"/>
      <c r="M57" s="265"/>
      <c r="N57" s="266"/>
      <c r="O57" s="266"/>
      <c r="P57" s="267"/>
      <c r="Q57" s="233">
        <f>$C$55*Q55</f>
        <v>15640.619999999999</v>
      </c>
      <c r="R57" s="233"/>
      <c r="S57" s="233"/>
      <c r="T57" s="233"/>
      <c r="U57" s="233">
        <f>$C$55*U55</f>
        <v>36494.78</v>
      </c>
      <c r="V57" s="233"/>
      <c r="W57" s="233"/>
      <c r="X57" s="233"/>
      <c r="Y57" s="265"/>
      <c r="Z57" s="266"/>
      <c r="AA57" s="266"/>
      <c r="AB57" s="267"/>
    </row>
    <row r="58" spans="1:28" s="83" customFormat="1" ht="28.35" customHeight="1">
      <c r="A58" s="256" t="s">
        <v>1075</v>
      </c>
      <c r="B58" s="256"/>
      <c r="C58" s="89">
        <f>SUM(C7,C11,C15,C19,C23,C27,C31,C35,C39,C43,C47,C51,C55)</f>
        <v>385139.74</v>
      </c>
      <c r="D58" s="90">
        <f>SUM(D7,D11,D15,D19,D23,D27,D31,D35,D39,D43,D47,D51,D55)</f>
        <v>0.99999999999999978</v>
      </c>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row>
    <row r="59" spans="1:28" s="83" customFormat="1" ht="28.35" customHeight="1">
      <c r="A59" s="256" t="s">
        <v>1076</v>
      </c>
      <c r="B59" s="256"/>
      <c r="C59" s="256"/>
      <c r="D59" s="256"/>
      <c r="E59" s="258">
        <f>E9+E13+E17+E53+E21</f>
        <v>1529.9266899999998</v>
      </c>
      <c r="F59" s="258"/>
      <c r="G59" s="258"/>
      <c r="H59" s="258"/>
      <c r="I59" s="258">
        <f>I53+I45+I33+I29+I25+I17+I13+I9+I21</f>
        <v>28271.807652</v>
      </c>
      <c r="J59" s="258"/>
      <c r="K59" s="258"/>
      <c r="L59" s="258"/>
      <c r="M59" s="258">
        <f>M53+M45+M37+M33+M29+M25+M17+M13</f>
        <v>55264.416674</v>
      </c>
      <c r="N59" s="258"/>
      <c r="O59" s="258"/>
      <c r="P59" s="258"/>
      <c r="Q59" s="258">
        <f>Q57+Q53+Q49+Q41+Q37+Q33+Q29+Q25+Q17+Q13+Q45</f>
        <v>170794.41982399998</v>
      </c>
      <c r="R59" s="258"/>
      <c r="S59" s="258"/>
      <c r="T59" s="258"/>
      <c r="U59" s="258">
        <f>U57+U53+U49+U41+U37+U29+U25+U17+U13+U9+U45+U33</f>
        <v>129279.16916000002</v>
      </c>
      <c r="V59" s="258"/>
      <c r="W59" s="258"/>
      <c r="X59" s="258"/>
      <c r="Y59" s="258"/>
      <c r="Z59" s="258"/>
      <c r="AA59" s="258"/>
      <c r="AB59" s="258"/>
    </row>
    <row r="60" spans="1:28" s="83" customFormat="1" ht="28.35" customHeight="1">
      <c r="A60" s="256" t="s">
        <v>1077</v>
      </c>
      <c r="B60" s="256"/>
      <c r="C60" s="256"/>
      <c r="D60" s="256"/>
      <c r="E60" s="258">
        <f>E59*0.1</f>
        <v>152.99266899999998</v>
      </c>
      <c r="F60" s="258"/>
      <c r="G60" s="258"/>
      <c r="H60" s="258"/>
      <c r="I60" s="258">
        <f>I59*0.1</f>
        <v>2827.1807652000002</v>
      </c>
      <c r="J60" s="258"/>
      <c r="K60" s="258"/>
      <c r="L60" s="258"/>
      <c r="M60" s="258">
        <f>M59*0.1</f>
        <v>5526.4416674000004</v>
      </c>
      <c r="N60" s="258"/>
      <c r="O60" s="258"/>
      <c r="P60" s="258"/>
      <c r="Q60" s="258">
        <f>Q59*0.1</f>
        <v>17079.4419824</v>
      </c>
      <c r="R60" s="258"/>
      <c r="S60" s="258"/>
      <c r="T60" s="258"/>
      <c r="U60" s="258">
        <f>U59*0.1</f>
        <v>12927.916916000002</v>
      </c>
      <c r="V60" s="258"/>
      <c r="W60" s="258"/>
      <c r="X60" s="258"/>
      <c r="Y60" s="258"/>
      <c r="Z60" s="258"/>
      <c r="AA60" s="258"/>
      <c r="AB60" s="258"/>
    </row>
    <row r="61" spans="1:28" s="83" customFormat="1" ht="28.35" customHeight="1">
      <c r="A61" s="256" t="s">
        <v>1078</v>
      </c>
      <c r="B61" s="256"/>
      <c r="C61" s="256"/>
      <c r="D61" s="256"/>
      <c r="E61" s="258">
        <f>E59-E60</f>
        <v>1376.9340209999998</v>
      </c>
      <c r="F61" s="258"/>
      <c r="G61" s="258"/>
      <c r="H61" s="258"/>
      <c r="I61" s="258">
        <f>I59-I60</f>
        <v>25444.626886800001</v>
      </c>
      <c r="J61" s="258"/>
      <c r="K61" s="258"/>
      <c r="L61" s="258"/>
      <c r="M61" s="258">
        <f>M59-M60</f>
        <v>49737.975006599998</v>
      </c>
      <c r="N61" s="258"/>
      <c r="O61" s="258"/>
      <c r="P61" s="258"/>
      <c r="Q61" s="258">
        <f>Q59-Q60</f>
        <v>153714.97784159999</v>
      </c>
      <c r="R61" s="258"/>
      <c r="S61" s="258"/>
      <c r="T61" s="258"/>
      <c r="U61" s="258">
        <f>U59-U60</f>
        <v>116351.25224400002</v>
      </c>
      <c r="V61" s="258"/>
      <c r="W61" s="258"/>
      <c r="X61" s="258"/>
      <c r="Y61" s="258">
        <f>$C$58*0.1</f>
        <v>38513.974000000002</v>
      </c>
      <c r="Z61" s="258"/>
      <c r="AA61" s="258"/>
      <c r="AB61" s="258"/>
    </row>
    <row r="62" spans="1:28" s="83" customFormat="1" ht="28.35" customHeight="1">
      <c r="A62" s="256" t="s">
        <v>1079</v>
      </c>
      <c r="B62" s="256"/>
      <c r="C62" s="256"/>
      <c r="D62" s="256"/>
      <c r="E62" s="274">
        <f>E61/$C$58</f>
        <v>3.5751543608561398E-3</v>
      </c>
      <c r="F62" s="274"/>
      <c r="G62" s="274"/>
      <c r="H62" s="274"/>
      <c r="I62" s="274">
        <f>I61/$C$58</f>
        <v>6.6065960596016396E-2</v>
      </c>
      <c r="J62" s="274"/>
      <c r="K62" s="274"/>
      <c r="L62" s="274"/>
      <c r="M62" s="274">
        <f>M61/$C$58</f>
        <v>0.129142671713389</v>
      </c>
      <c r="N62" s="274"/>
      <c r="O62" s="274"/>
      <c r="P62" s="274"/>
      <c r="Q62" s="274">
        <f>Q61/$C$58</f>
        <v>0.39911481957587652</v>
      </c>
      <c r="R62" s="274"/>
      <c r="S62" s="274"/>
      <c r="T62" s="274"/>
      <c r="U62" s="274">
        <f>U61/$C$58</f>
        <v>0.30210139375386197</v>
      </c>
      <c r="V62" s="274"/>
      <c r="W62" s="274"/>
      <c r="X62" s="274"/>
      <c r="Y62" s="274">
        <f>Y61/$C$58</f>
        <v>0.1</v>
      </c>
      <c r="Z62" s="274"/>
      <c r="AA62" s="274"/>
      <c r="AB62" s="274"/>
    </row>
    <row r="63" spans="1:28" s="83" customFormat="1" ht="28.35" customHeight="1">
      <c r="A63" s="256" t="s">
        <v>1080</v>
      </c>
      <c r="B63" s="256"/>
      <c r="C63" s="256"/>
      <c r="D63" s="256"/>
      <c r="E63" s="274">
        <f>E62</f>
        <v>3.5751543608561398E-3</v>
      </c>
      <c r="F63" s="274"/>
      <c r="G63" s="274"/>
      <c r="H63" s="274"/>
      <c r="I63" s="274">
        <f>E63+I62</f>
        <v>6.964111495687253E-2</v>
      </c>
      <c r="J63" s="274"/>
      <c r="K63" s="274"/>
      <c r="L63" s="274"/>
      <c r="M63" s="274">
        <f>I63+M62</f>
        <v>0.19878378667026153</v>
      </c>
      <c r="N63" s="274"/>
      <c r="O63" s="274"/>
      <c r="P63" s="274"/>
      <c r="Q63" s="274">
        <f>M63+Q62</f>
        <v>0.597898606246138</v>
      </c>
      <c r="R63" s="274"/>
      <c r="S63" s="274"/>
      <c r="T63" s="274"/>
      <c r="U63" s="274">
        <f>Q63+U62</f>
        <v>0.89999999999999991</v>
      </c>
      <c r="V63" s="274"/>
      <c r="W63" s="274"/>
      <c r="X63" s="274"/>
      <c r="Y63" s="274">
        <f>U63+Y62</f>
        <v>0.99999999999999989</v>
      </c>
      <c r="Z63" s="274"/>
      <c r="AA63" s="274"/>
      <c r="AB63" s="274"/>
    </row>
  </sheetData>
  <mergeCells count="280">
    <mergeCell ref="U57:X57"/>
    <mergeCell ref="E52:H52"/>
    <mergeCell ref="I52:L52"/>
    <mergeCell ref="M52:P52"/>
    <mergeCell ref="Q52:T52"/>
    <mergeCell ref="U52:X52"/>
    <mergeCell ref="E53:H53"/>
    <mergeCell ref="I53:L53"/>
    <mergeCell ref="M53:P53"/>
    <mergeCell ref="Q53:T53"/>
    <mergeCell ref="U53:X53"/>
    <mergeCell ref="I45:L45"/>
    <mergeCell ref="M45:P45"/>
    <mergeCell ref="Q45:T45"/>
    <mergeCell ref="Q47:T47"/>
    <mergeCell ref="U47:X47"/>
    <mergeCell ref="Q48:T48"/>
    <mergeCell ref="U48:X48"/>
    <mergeCell ref="B50:AB50"/>
    <mergeCell ref="Y47:AB49"/>
    <mergeCell ref="B46:AB46"/>
    <mergeCell ref="M35:P35"/>
    <mergeCell ref="Q35:T35"/>
    <mergeCell ref="B42:AB42"/>
    <mergeCell ref="Y39:AB41"/>
    <mergeCell ref="B38:AB38"/>
    <mergeCell ref="B34:AB34"/>
    <mergeCell ref="Q36:T36"/>
    <mergeCell ref="M37:P37"/>
    <mergeCell ref="Q37:T37"/>
    <mergeCell ref="Y63:AB63"/>
    <mergeCell ref="B54:AB54"/>
    <mergeCell ref="A55:A57"/>
    <mergeCell ref="B55:B57"/>
    <mergeCell ref="C55:C57"/>
    <mergeCell ref="D55:D57"/>
    <mergeCell ref="E55:H57"/>
    <mergeCell ref="I55:L57"/>
    <mergeCell ref="M55:P57"/>
    <mergeCell ref="Y62:AB62"/>
    <mergeCell ref="A63:D63"/>
    <mergeCell ref="E63:H63"/>
    <mergeCell ref="I63:L63"/>
    <mergeCell ref="M63:P63"/>
    <mergeCell ref="Q63:T63"/>
    <mergeCell ref="U63:X63"/>
    <mergeCell ref="Y61:AB61"/>
    <mergeCell ref="A62:D62"/>
    <mergeCell ref="E62:H62"/>
    <mergeCell ref="I62:L62"/>
    <mergeCell ref="M62:P62"/>
    <mergeCell ref="Q62:T62"/>
    <mergeCell ref="U62:X62"/>
    <mergeCell ref="A61:D61"/>
    <mergeCell ref="E61:H61"/>
    <mergeCell ref="I61:L61"/>
    <mergeCell ref="M61:P61"/>
    <mergeCell ref="Q61:T61"/>
    <mergeCell ref="U61:X61"/>
    <mergeCell ref="Y59:AB59"/>
    <mergeCell ref="A60:D60"/>
    <mergeCell ref="E60:H60"/>
    <mergeCell ref="I60:L60"/>
    <mergeCell ref="M60:P60"/>
    <mergeCell ref="Q60:T60"/>
    <mergeCell ref="U60:X60"/>
    <mergeCell ref="Y60:AB60"/>
    <mergeCell ref="A58:B58"/>
    <mergeCell ref="E58:AB58"/>
    <mergeCell ref="A59:D59"/>
    <mergeCell ref="E59:H59"/>
    <mergeCell ref="I59:L59"/>
    <mergeCell ref="M59:P59"/>
    <mergeCell ref="Q59:T59"/>
    <mergeCell ref="U59:X59"/>
    <mergeCell ref="Y51:AB53"/>
    <mergeCell ref="Y55:AB57"/>
    <mergeCell ref="A51:A53"/>
    <mergeCell ref="B51:B53"/>
    <mergeCell ref="C51:C53"/>
    <mergeCell ref="D51:D53"/>
    <mergeCell ref="E51:H51"/>
    <mergeCell ref="I51:L51"/>
    <mergeCell ref="M51:P51"/>
    <mergeCell ref="Q51:T51"/>
    <mergeCell ref="U51:X51"/>
    <mergeCell ref="Q55:T55"/>
    <mergeCell ref="U55:X55"/>
    <mergeCell ref="Q56:T56"/>
    <mergeCell ref="U56:X56"/>
    <mergeCell ref="Q57:T57"/>
    <mergeCell ref="A47:A49"/>
    <mergeCell ref="B47:B49"/>
    <mergeCell ref="C47:C49"/>
    <mergeCell ref="D47:D49"/>
    <mergeCell ref="E47:H49"/>
    <mergeCell ref="I47:L49"/>
    <mergeCell ref="M47:P49"/>
    <mergeCell ref="Y43:AB45"/>
    <mergeCell ref="U44:X44"/>
    <mergeCell ref="U45:X45"/>
    <mergeCell ref="A43:A45"/>
    <mergeCell ref="B43:B45"/>
    <mergeCell ref="C43:C45"/>
    <mergeCell ref="D43:D45"/>
    <mergeCell ref="E43:H45"/>
    <mergeCell ref="U43:X43"/>
    <mergeCell ref="I43:L43"/>
    <mergeCell ref="M43:P43"/>
    <mergeCell ref="Q43:T43"/>
    <mergeCell ref="I44:L44"/>
    <mergeCell ref="M44:P44"/>
    <mergeCell ref="Q44:T44"/>
    <mergeCell ref="Q49:T49"/>
    <mergeCell ref="U49:X49"/>
    <mergeCell ref="A39:A41"/>
    <mergeCell ref="B39:B41"/>
    <mergeCell ref="C39:C41"/>
    <mergeCell ref="D39:D41"/>
    <mergeCell ref="E39:H41"/>
    <mergeCell ref="I39:L41"/>
    <mergeCell ref="M39:P41"/>
    <mergeCell ref="U35:X35"/>
    <mergeCell ref="Y35:AB37"/>
    <mergeCell ref="U36:X36"/>
    <mergeCell ref="U37:X37"/>
    <mergeCell ref="A35:A37"/>
    <mergeCell ref="B35:B37"/>
    <mergeCell ref="C35:C37"/>
    <mergeCell ref="D35:D37"/>
    <mergeCell ref="E35:H37"/>
    <mergeCell ref="I35:L37"/>
    <mergeCell ref="Q41:T41"/>
    <mergeCell ref="U41:X41"/>
    <mergeCell ref="Q39:T39"/>
    <mergeCell ref="U39:X39"/>
    <mergeCell ref="Q40:T40"/>
    <mergeCell ref="U40:X40"/>
    <mergeCell ref="M36:P36"/>
    <mergeCell ref="Q32:T32"/>
    <mergeCell ref="U32:X32"/>
    <mergeCell ref="I33:L33"/>
    <mergeCell ref="M33:P33"/>
    <mergeCell ref="Q33:T33"/>
    <mergeCell ref="B30:AB30"/>
    <mergeCell ref="A31:A33"/>
    <mergeCell ref="B31:B33"/>
    <mergeCell ref="C31:C33"/>
    <mergeCell ref="D31:D33"/>
    <mergeCell ref="E31:H33"/>
    <mergeCell ref="I31:L31"/>
    <mergeCell ref="M31:P31"/>
    <mergeCell ref="Q31:T31"/>
    <mergeCell ref="U31:X31"/>
    <mergeCell ref="U33:X33"/>
    <mergeCell ref="Y31:AB33"/>
    <mergeCell ref="I32:L32"/>
    <mergeCell ref="M32:P32"/>
    <mergeCell ref="Y27:AB29"/>
    <mergeCell ref="B26:AB26"/>
    <mergeCell ref="A27:A29"/>
    <mergeCell ref="B27:B29"/>
    <mergeCell ref="C27:C29"/>
    <mergeCell ref="D27:D29"/>
    <mergeCell ref="E27:H29"/>
    <mergeCell ref="I27:L27"/>
    <mergeCell ref="M25:P25"/>
    <mergeCell ref="Q25:T25"/>
    <mergeCell ref="U25:X25"/>
    <mergeCell ref="A23:A25"/>
    <mergeCell ref="I28:L28"/>
    <mergeCell ref="M28:P28"/>
    <mergeCell ref="Q28:T28"/>
    <mergeCell ref="U28:X28"/>
    <mergeCell ref="I29:L29"/>
    <mergeCell ref="M29:P29"/>
    <mergeCell ref="Q29:T29"/>
    <mergeCell ref="U29:X29"/>
    <mergeCell ref="M27:P27"/>
    <mergeCell ref="Q27:T27"/>
    <mergeCell ref="U27:X27"/>
    <mergeCell ref="Q23:T23"/>
    <mergeCell ref="U23:X23"/>
    <mergeCell ref="Y23:AB25"/>
    <mergeCell ref="I24:L24"/>
    <mergeCell ref="M24:P24"/>
    <mergeCell ref="Q24:T24"/>
    <mergeCell ref="U24:X24"/>
    <mergeCell ref="I25:L25"/>
    <mergeCell ref="B22:AB22"/>
    <mergeCell ref="B23:B25"/>
    <mergeCell ref="C23:C25"/>
    <mergeCell ref="D23:D25"/>
    <mergeCell ref="E23:H25"/>
    <mergeCell ref="I23:L23"/>
    <mergeCell ref="M23:P23"/>
    <mergeCell ref="U19:X21"/>
    <mergeCell ref="Y19:AB21"/>
    <mergeCell ref="E20:H20"/>
    <mergeCell ref="I20:L20"/>
    <mergeCell ref="E21:H21"/>
    <mergeCell ref="I21:L21"/>
    <mergeCell ref="B18:AB18"/>
    <mergeCell ref="A19:A21"/>
    <mergeCell ref="B19:B21"/>
    <mergeCell ref="C19:C21"/>
    <mergeCell ref="D19:D21"/>
    <mergeCell ref="E19:H19"/>
    <mergeCell ref="I19:L19"/>
    <mergeCell ref="Q19:T21"/>
    <mergeCell ref="M19:P21"/>
    <mergeCell ref="B14:AB14"/>
    <mergeCell ref="A15:A17"/>
    <mergeCell ref="B15:B17"/>
    <mergeCell ref="C15:C17"/>
    <mergeCell ref="D15:D17"/>
    <mergeCell ref="E15:H15"/>
    <mergeCell ref="I15:L15"/>
    <mergeCell ref="M15:P15"/>
    <mergeCell ref="Q15:T15"/>
    <mergeCell ref="U15:X15"/>
    <mergeCell ref="E17:H17"/>
    <mergeCell ref="I17:L17"/>
    <mergeCell ref="M17:P17"/>
    <mergeCell ref="Q17:T17"/>
    <mergeCell ref="U17:X17"/>
    <mergeCell ref="Y15:AB17"/>
    <mergeCell ref="E16:H16"/>
    <mergeCell ref="I16:L16"/>
    <mergeCell ref="M16:P16"/>
    <mergeCell ref="Q16:T16"/>
    <mergeCell ref="U16:X16"/>
    <mergeCell ref="B10:AB10"/>
    <mergeCell ref="A11:A13"/>
    <mergeCell ref="B11:B13"/>
    <mergeCell ref="C11:C13"/>
    <mergeCell ref="D11:D13"/>
    <mergeCell ref="E11:H11"/>
    <mergeCell ref="I11:L11"/>
    <mergeCell ref="M11:P11"/>
    <mergeCell ref="Q11:T11"/>
    <mergeCell ref="E13:H13"/>
    <mergeCell ref="I13:L13"/>
    <mergeCell ref="M13:P13"/>
    <mergeCell ref="Q13:T13"/>
    <mergeCell ref="U13:X13"/>
    <mergeCell ref="U11:X11"/>
    <mergeCell ref="Y11:AB13"/>
    <mergeCell ref="E12:H12"/>
    <mergeCell ref="I12:L12"/>
    <mergeCell ref="M12:P12"/>
    <mergeCell ref="Q12:T12"/>
    <mergeCell ref="U12:X12"/>
    <mergeCell ref="Q7:T9"/>
    <mergeCell ref="Y7:AB9"/>
    <mergeCell ref="E8:H8"/>
    <mergeCell ref="I8:L8"/>
    <mergeCell ref="E9:H9"/>
    <mergeCell ref="I9:L9"/>
    <mergeCell ref="Y5:AB5"/>
    <mergeCell ref="B6:AB6"/>
    <mergeCell ref="A7:A9"/>
    <mergeCell ref="B7:B9"/>
    <mergeCell ref="C7:C9"/>
    <mergeCell ref="D7:D9"/>
    <mergeCell ref="E7:H7"/>
    <mergeCell ref="I7:L7"/>
    <mergeCell ref="M7:P9"/>
    <mergeCell ref="U7:X7"/>
    <mergeCell ref="U8:X8"/>
    <mergeCell ref="U9:X9"/>
    <mergeCell ref="A1:AB1"/>
    <mergeCell ref="A2:AB2"/>
    <mergeCell ref="B3:AB3"/>
    <mergeCell ref="B4:AB4"/>
    <mergeCell ref="E5:H5"/>
    <mergeCell ref="I5:L5"/>
    <mergeCell ref="M5:P5"/>
    <mergeCell ref="Q5:T5"/>
    <mergeCell ref="U5:X5"/>
  </mergeCells>
  <printOptions horizontalCentered="1"/>
  <pageMargins left="0.39370078740157483" right="0.39370078740157483" top="0.78740157480314965" bottom="0.39370078740157483" header="0" footer="0"/>
  <pageSetup paperSize="8" scale="78" firstPageNumber="0" orientation="landscape" horizontalDpi="300" verticalDpi="300" r:id="rId1"/>
  <headerFooter>
    <oddHeader>&amp;C&amp;26Anexo I- F</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Orçamento Sintético</vt:lpstr>
      <vt:lpstr>CPUs</vt:lpstr>
      <vt:lpstr>Orçamento Analítico</vt:lpstr>
      <vt:lpstr>CPU</vt:lpstr>
      <vt:lpstr>NOVO CÁLCULO BDI COMUM</vt:lpstr>
      <vt:lpstr>NOVO CÁLCULO BDI DIFERENCIADO</vt:lpstr>
      <vt:lpstr>CRONOGRAMA</vt:lpstr>
      <vt:lpstr>CRONOGRAMA!Print_Area</vt:lpstr>
      <vt:lpstr>'NOVO CÁLCULO BDI COMUM'!Print_Area</vt:lpstr>
      <vt:lpstr>'NOVO CÁLCULO BDI DIFERENCIADO'!Print_Area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2024-11-11T14:21:34Z</dcterms:modified>
  <cp:category/>
  <cp:contentStatus/>
</cp:coreProperties>
</file>